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ЭтаКнига" defaultThemeVersion="124226"/>
  <bookViews>
    <workbookView xWindow="-120" yWindow="-120" windowWidth="20640" windowHeight="11760" tabRatio="738"/>
  </bookViews>
  <sheets>
    <sheet name="МДОО 8 мес 2022 год" sheetId="11" r:id="rId1"/>
  </sheets>
  <definedNames>
    <definedName name="_xlnm._FilterDatabase" localSheetId="0" hidden="1">'МДОО 8 мес 2022 год'!$A$26:$LZ$79</definedName>
    <definedName name="Z_3551DECC_91E0_4D20_9C4A_4A4A3A9F2A63_.wvu.FilterData" localSheetId="0" hidden="1">'МДОО 8 мес 2022 год'!$A$26:$FB$79</definedName>
    <definedName name="Z_397C9B87_F239_4FDC_8BA5_12E119DC866E_.wvu.FilterData" localSheetId="0" hidden="1">'МДОО 8 мес 2022 год'!$A$26:$FC$79</definedName>
    <definedName name="Z_3ED4FDB4_D173_4D6D_8579_3CCDC12EDF65_.wvu.FilterData" localSheetId="0" hidden="1">'МДОО 8 мес 2022 год'!$A$26:$FC$79</definedName>
    <definedName name="Z_3ED4FDB4_D173_4D6D_8579_3CCDC12EDF65_.wvu.PrintArea" localSheetId="0" hidden="1">'МДОО 8 мес 2022 год'!$A$11:$FC$79</definedName>
    <definedName name="Z_3ED4FDB4_D173_4D6D_8579_3CCDC12EDF65_.wvu.PrintTitles" localSheetId="0" hidden="1">'МДОО 8 мес 2022 год'!$A:$B,'МДОО 8 мес 2022 год'!$16:$26</definedName>
    <definedName name="Z_3ED4FDB4_D173_4D6D_8579_3CCDC12EDF65_.wvu.Rows" localSheetId="0" hidden="1">'МДОО 8 мес 2022 год'!$7:$8,'МДОО 8 мес 2022 год'!$13:$13</definedName>
    <definedName name="Z_46759D92_952D_4768_A45D_666AD6A124A3_.wvu.FilterData" localSheetId="0" hidden="1">'МДОО 8 мес 2022 год'!$A$26:$FB$79</definedName>
    <definedName name="Z_4CCD1399_F3E3_44FC_A279_09A52E67B4D4_.wvu.FilterData" localSheetId="0" hidden="1">'МДОО 8 мес 2022 год'!$A$26:$FC$79</definedName>
    <definedName name="Z_4CCD1399_F3E3_44FC_A279_09A52E67B4D4_.wvu.PrintArea" localSheetId="0" hidden="1">'МДОО 8 мес 2022 год'!$A$11:$FC$79</definedName>
    <definedName name="Z_4CCD1399_F3E3_44FC_A279_09A52E67B4D4_.wvu.PrintTitles" localSheetId="0" hidden="1">'МДОО 8 мес 2022 год'!$A:$B,'МДОО 8 мес 2022 год'!$16:$26</definedName>
    <definedName name="Z_4CCD1399_F3E3_44FC_A279_09A52E67B4D4_.wvu.Rows" localSheetId="0" hidden="1">'МДОО 8 мес 2022 год'!$7:$8,'МДОО 8 мес 2022 год'!$13:$13</definedName>
    <definedName name="Z_50A241DC_6E96_4133_A0DD_EEBA8ECBA82D_.wvu.FilterData" localSheetId="0" hidden="1">'МДОО 8 мес 2022 год'!$A$26:$FC$79</definedName>
    <definedName name="Z_50A241DC_6E96_4133_A0DD_EEBA8ECBA82D_.wvu.PrintArea" localSheetId="0" hidden="1">'МДОО 8 мес 2022 год'!$A$11:$FC$79</definedName>
    <definedName name="Z_50A241DC_6E96_4133_A0DD_EEBA8ECBA82D_.wvu.PrintTitles" localSheetId="0" hidden="1">'МДОО 8 мес 2022 год'!$A:$B,'МДОО 8 мес 2022 год'!$16:$26</definedName>
    <definedName name="Z_50A241DC_6E96_4133_A0DD_EEBA8ECBA82D_.wvu.Rows" localSheetId="0" hidden="1">'МДОО 8 мес 2022 год'!$7:$8,'МДОО 8 мес 2022 год'!$13:$13</definedName>
    <definedName name="Z_76BF4FDF_2D17_495E_BA0B_C5F60869AF3C_.wvu.FilterData" localSheetId="0" hidden="1">'МДОО 8 мес 2022 год'!$A$26:$FC$79</definedName>
    <definedName name="Z_79D8F2B5_D6E7_4F06_9757_33D70C1E9BEC_.wvu.FilterData" localSheetId="0" hidden="1">'МДОО 8 мес 2022 год'!$A$26:$FB$79</definedName>
    <definedName name="Z_A696E687_90B1_4E0B_B0CD_AA38E75F16FB_.wvu.FilterData" localSheetId="0" hidden="1">'МДОО 8 мес 2022 год'!$A$26:$FC$79</definedName>
    <definedName name="Z_B8DEE19F_D1B5_490F_8946_249FC8135BA7_.wvu.FilterData" localSheetId="0" hidden="1">'МДОО 8 мес 2022 год'!$A$26:$FB$79</definedName>
    <definedName name="Z_CD0266F7_6AFD_42D7_80C0_A225B3516279_.wvu.FilterData" localSheetId="0" hidden="1">'МДОО 8 мес 2022 год'!$A$26:$FB$79</definedName>
    <definedName name="Z_CD0266F7_6AFD_42D7_80C0_A225B3516279_.wvu.PrintArea" localSheetId="0" hidden="1">'МДОО 8 мес 2022 год'!$A$11:$FC$79</definedName>
    <definedName name="Z_CD0266F7_6AFD_42D7_80C0_A225B3516279_.wvu.PrintTitles" localSheetId="0" hidden="1">'МДОО 8 мес 2022 год'!$A:$B,'МДОО 8 мес 2022 год'!$16:$26</definedName>
    <definedName name="Z_CD0266F7_6AFD_42D7_80C0_A225B3516279_.wvu.Rows" localSheetId="0" hidden="1">'МДОО 8 мес 2022 год'!$7:$8,'МДОО 8 мес 2022 год'!$13:$13</definedName>
    <definedName name="Z_DEBFF26D_200F_44FD_9776_78FE2EB68DCE_.wvu.FilterData" localSheetId="0" hidden="1">'МДОО 8 мес 2022 год'!$A$26:$FB$79</definedName>
    <definedName name="Z_E21B37DA_A2AC_44BE_A962_B74526F82FD3_.wvu.FilterData" localSheetId="0" hidden="1">'МДОО 8 мес 2022 год'!$A$26:$FB$79</definedName>
    <definedName name="Z_E891AE88_0CC9_4C8A_87D2_E857ABD08FBD_.wvu.FilterData" localSheetId="0" hidden="1">'МДОО 8 мес 2022 год'!$A$26:$FB$79</definedName>
    <definedName name="Z_F73C02DC_EB7F_483F_9E97_B4E6E0B1AE40_.wvu.FilterData" localSheetId="0" hidden="1">'МДОО 8 мес 2022 год'!$A$26:$FC$79</definedName>
    <definedName name="_xlnm.Print_Titles" localSheetId="0">'МДОО 8 мес 2022 год'!$A:$B,'МДОО 8 мес 2022 год'!$15:$26</definedName>
    <definedName name="_xlnm.Print_Area" localSheetId="0">'МДОО 8 мес 2022 год'!$A$1:$FG$81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7" i="11" l="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AF27" i="11"/>
  <c r="AG27" i="11"/>
  <c r="AH27" i="11"/>
  <c r="AI27" i="11"/>
  <c r="AJ27" i="11"/>
  <c r="AK27" i="11"/>
  <c r="AL27" i="11"/>
  <c r="AM27" i="11"/>
  <c r="AN27" i="11"/>
  <c r="AO27" i="11"/>
  <c r="AP27" i="11"/>
  <c r="AQ27" i="11"/>
  <c r="AR27" i="11"/>
  <c r="AS27" i="11"/>
  <c r="AT27" i="11"/>
  <c r="AU27" i="11"/>
  <c r="AV27" i="11"/>
  <c r="AW27" i="11"/>
  <c r="AX27" i="11"/>
  <c r="AY27" i="11"/>
  <c r="AZ27" i="11"/>
  <c r="BA27" i="11"/>
  <c r="BB27" i="11"/>
  <c r="BC27" i="11"/>
  <c r="BD27" i="11"/>
  <c r="BE27" i="11"/>
  <c r="BF27" i="11"/>
  <c r="BG27" i="11"/>
  <c r="BH27" i="11"/>
  <c r="BI27" i="11"/>
  <c r="BJ27" i="11"/>
  <c r="BK27" i="11"/>
  <c r="BL27" i="11"/>
  <c r="BM27" i="11"/>
  <c r="BN27" i="11"/>
  <c r="BO27" i="11"/>
  <c r="BP27" i="11"/>
  <c r="BQ27" i="11"/>
  <c r="BR27" i="11"/>
  <c r="BS27" i="11"/>
  <c r="BT27" i="11"/>
  <c r="BU27" i="11"/>
  <c r="BV27" i="11"/>
  <c r="BW27" i="11"/>
  <c r="BX27" i="11"/>
  <c r="BY27" i="11"/>
  <c r="BZ27" i="11"/>
  <c r="CA27" i="11"/>
  <c r="CB27" i="11"/>
  <c r="CC27" i="11"/>
  <c r="CD27" i="11"/>
  <c r="CE27" i="11"/>
  <c r="CF27" i="11"/>
  <c r="CG27" i="11"/>
  <c r="CH27" i="11"/>
  <c r="CI27" i="11"/>
  <c r="CJ27" i="11"/>
  <c r="CK27" i="11"/>
  <c r="CL27" i="11"/>
  <c r="CM27" i="11"/>
  <c r="CN27" i="11"/>
  <c r="CO27" i="11"/>
  <c r="CP27" i="11"/>
  <c r="CQ27" i="11"/>
  <c r="CR27" i="11"/>
  <c r="CS27" i="11"/>
  <c r="CT27" i="11"/>
  <c r="CU27" i="11"/>
  <c r="CV27" i="11"/>
  <c r="CW27" i="11"/>
  <c r="CX27" i="11"/>
  <c r="CY27" i="11"/>
  <c r="CZ27" i="11"/>
  <c r="DA27" i="11"/>
  <c r="DB27" i="11"/>
  <c r="DC27" i="11"/>
  <c r="DD27" i="11"/>
  <c r="DE27" i="11"/>
  <c r="DF27" i="11"/>
  <c r="DG27" i="11"/>
  <c r="DH27" i="11"/>
  <c r="DI27" i="11"/>
  <c r="DJ27" i="11"/>
  <c r="DK27" i="11"/>
  <c r="DL27" i="11"/>
  <c r="DM27" i="11"/>
  <c r="DN27" i="11"/>
  <c r="DO27" i="11"/>
  <c r="DP27" i="11"/>
  <c r="DQ27" i="11"/>
  <c r="DR27" i="11"/>
  <c r="DS27" i="11"/>
  <c r="DT27" i="11"/>
  <c r="DU27" i="11"/>
  <c r="DV27" i="11"/>
  <c r="DW27" i="11"/>
  <c r="DX27" i="11"/>
  <c r="DY27" i="11"/>
  <c r="DZ27" i="11"/>
  <c r="EA27" i="11"/>
  <c r="EB27" i="11"/>
  <c r="EC27" i="11"/>
  <c r="ED27" i="11"/>
  <c r="EE27" i="11"/>
  <c r="EF27" i="11"/>
  <c r="EG27" i="11"/>
  <c r="EH27" i="11"/>
  <c r="EI27" i="11"/>
  <c r="EJ27" i="11"/>
  <c r="EK27" i="11"/>
  <c r="EL27" i="11"/>
  <c r="EM27" i="11"/>
  <c r="EN27" i="11"/>
  <c r="EO27" i="11"/>
  <c r="EP27" i="11"/>
  <c r="EQ27" i="11"/>
  <c r="ER27" i="11"/>
  <c r="ES27" i="11"/>
  <c r="ET27" i="11"/>
  <c r="EU27" i="11"/>
  <c r="EV27" i="11"/>
  <c r="EW27" i="11"/>
  <c r="EX27" i="11"/>
  <c r="EY27" i="11"/>
  <c r="EZ27" i="11"/>
  <c r="FA27" i="11"/>
  <c r="FB27" i="11"/>
  <c r="FC27" i="11"/>
  <c r="FD27" i="11"/>
  <c r="FE27" i="11"/>
  <c r="FF27" i="11"/>
  <c r="FG27" i="11"/>
  <c r="E27" i="11"/>
  <c r="FD79" i="11" l="1"/>
  <c r="FC78" i="11" l="1"/>
  <c r="FB78" i="11"/>
  <c r="FA78" i="11"/>
  <c r="EY78" i="11"/>
  <c r="EX78" i="11"/>
  <c r="EW78" i="11"/>
  <c r="EV78" i="11"/>
  <c r="EU78" i="11"/>
  <c r="ET78" i="11"/>
  <c r="ES78" i="11"/>
  <c r="ER78" i="11"/>
  <c r="EQ78" i="11"/>
  <c r="EP78" i="11"/>
  <c r="EO78" i="11"/>
  <c r="EN78" i="11"/>
  <c r="EM78" i="11"/>
  <c r="EL78" i="11"/>
  <c r="EK78" i="11"/>
  <c r="EJ78" i="11"/>
  <c r="EI78" i="11"/>
  <c r="EH78" i="11"/>
  <c r="EG78" i="11"/>
  <c r="EF78" i="11"/>
  <c r="EE78" i="11"/>
  <c r="ED78" i="11"/>
  <c r="EC78" i="11"/>
  <c r="EB78" i="11"/>
  <c r="EA78" i="11"/>
  <c r="DZ78" i="11"/>
  <c r="DY78" i="11"/>
  <c r="DX78" i="11"/>
  <c r="DW78" i="11"/>
  <c r="DV78" i="11"/>
  <c r="DU78" i="11"/>
  <c r="DT78" i="11"/>
  <c r="DS78" i="11"/>
  <c r="DR78" i="11"/>
  <c r="DQ78" i="11"/>
  <c r="DP78" i="11"/>
  <c r="DO78" i="11"/>
  <c r="DN78" i="11"/>
  <c r="DM78" i="11"/>
  <c r="DL78" i="11"/>
  <c r="DK78" i="11"/>
  <c r="DJ78" i="11"/>
  <c r="DI78" i="11"/>
  <c r="DH78" i="11"/>
  <c r="DG78" i="11"/>
  <c r="DF78" i="11"/>
  <c r="DE78" i="11"/>
  <c r="DD78" i="11"/>
  <c r="DC78" i="11"/>
  <c r="DB78" i="11"/>
  <c r="DA78" i="11"/>
  <c r="CZ78" i="11"/>
  <c r="CY78" i="11"/>
  <c r="CX78" i="11"/>
  <c r="CW78" i="11"/>
  <c r="CV78" i="11"/>
  <c r="CU78" i="11"/>
  <c r="CT78" i="11"/>
  <c r="CS78" i="11"/>
  <c r="CR78" i="11"/>
  <c r="CQ78" i="11"/>
  <c r="CP78" i="11"/>
  <c r="CO78" i="11"/>
  <c r="CN78" i="11"/>
  <c r="CM78" i="11"/>
  <c r="CL78" i="11"/>
  <c r="CK78" i="11"/>
  <c r="CJ78" i="11"/>
  <c r="CI78" i="11"/>
  <c r="CH78" i="11"/>
  <c r="CG78" i="11"/>
  <c r="CF78" i="11"/>
  <c r="CE78" i="11"/>
  <c r="CD78" i="11"/>
  <c r="CC78" i="11"/>
  <c r="CB78" i="11"/>
  <c r="CA78" i="11"/>
  <c r="BZ78" i="11"/>
  <c r="BY78" i="11"/>
  <c r="BX78" i="11"/>
  <c r="BW78" i="11"/>
  <c r="BV78" i="11"/>
  <c r="BU78" i="11"/>
  <c r="BT78" i="11"/>
  <c r="BS78" i="11"/>
  <c r="BR78" i="11"/>
  <c r="BQ78" i="11"/>
  <c r="BP78" i="11"/>
  <c r="BO78" i="11"/>
  <c r="BN78" i="11"/>
  <c r="BM78" i="11"/>
  <c r="BL78" i="11"/>
  <c r="BK78" i="11"/>
  <c r="BJ78" i="11"/>
  <c r="BI78" i="11"/>
  <c r="BH78" i="11"/>
  <c r="BG78" i="11"/>
  <c r="BF78" i="11"/>
  <c r="BE78" i="11"/>
  <c r="BD78" i="11"/>
  <c r="BC78" i="11"/>
  <c r="BB78" i="11"/>
  <c r="BA78" i="11"/>
  <c r="AZ78" i="11"/>
  <c r="AY78" i="11"/>
  <c r="AX78" i="11"/>
  <c r="AW78" i="11"/>
  <c r="AV78" i="11"/>
  <c r="AU78" i="11"/>
  <c r="AT78" i="11"/>
  <c r="AS78" i="11"/>
  <c r="AR78" i="11"/>
  <c r="AQ78" i="11"/>
  <c r="AP78" i="11"/>
  <c r="AO78" i="11"/>
  <c r="AN78" i="11"/>
  <c r="AM78" i="11"/>
  <c r="AL78" i="11"/>
  <c r="AK78" i="11"/>
  <c r="AJ78" i="11"/>
  <c r="AI78" i="11"/>
  <c r="AH78" i="11"/>
  <c r="AG78" i="11"/>
  <c r="AF78" i="11"/>
  <c r="AE78" i="11"/>
  <c r="AD78" i="11"/>
  <c r="AC78" i="11"/>
  <c r="AB78" i="11"/>
  <c r="AA78" i="11"/>
  <c r="Z78" i="11"/>
  <c r="Y78" i="11"/>
  <c r="X78" i="11"/>
  <c r="W78" i="11"/>
  <c r="V78" i="11"/>
  <c r="U78" i="11"/>
  <c r="T78" i="11"/>
  <c r="S78" i="11"/>
  <c r="R78" i="11"/>
  <c r="Q78" i="11"/>
  <c r="P78" i="11"/>
  <c r="O78" i="11"/>
  <c r="N78" i="11"/>
  <c r="M78" i="11"/>
  <c r="L78" i="11"/>
  <c r="K78" i="11"/>
  <c r="J78" i="11"/>
  <c r="I78" i="11"/>
  <c r="H78" i="11"/>
  <c r="G78" i="11"/>
  <c r="F78" i="11"/>
  <c r="FC77" i="11"/>
  <c r="FC79" i="11" s="1"/>
  <c r="FB77" i="11"/>
  <c r="FA77" i="11"/>
  <c r="EY77" i="11"/>
  <c r="EX77" i="11"/>
  <c r="EX79" i="11" s="1"/>
  <c r="EW77" i="11"/>
  <c r="EV77" i="11"/>
  <c r="EU77" i="11"/>
  <c r="ET77" i="11"/>
  <c r="ES77" i="11"/>
  <c r="ER77" i="11"/>
  <c r="EQ77" i="11"/>
  <c r="EP77" i="11"/>
  <c r="EO77" i="11"/>
  <c r="EN77" i="11"/>
  <c r="EM77" i="11"/>
  <c r="EL77" i="11"/>
  <c r="EK77" i="11"/>
  <c r="EJ77" i="11"/>
  <c r="EI77" i="11"/>
  <c r="EH77" i="11"/>
  <c r="EG77" i="11"/>
  <c r="EF77" i="11"/>
  <c r="EE77" i="11"/>
  <c r="ED77" i="11"/>
  <c r="EC77" i="11"/>
  <c r="EB77" i="11"/>
  <c r="EA77" i="11"/>
  <c r="DZ77" i="11"/>
  <c r="DY77" i="11"/>
  <c r="DX77" i="11"/>
  <c r="DW77" i="11"/>
  <c r="DV77" i="11"/>
  <c r="DU77" i="11"/>
  <c r="DT77" i="11"/>
  <c r="DS77" i="11"/>
  <c r="DR77" i="11"/>
  <c r="DQ77" i="11"/>
  <c r="DP77" i="11"/>
  <c r="DO77" i="11"/>
  <c r="DN77" i="11"/>
  <c r="DM77" i="11"/>
  <c r="DL77" i="11"/>
  <c r="DK77" i="11"/>
  <c r="DJ77" i="11"/>
  <c r="DI77" i="11"/>
  <c r="DH77" i="11"/>
  <c r="DG77" i="11"/>
  <c r="DF77" i="11"/>
  <c r="DE77" i="11"/>
  <c r="DD77" i="11"/>
  <c r="DC77" i="11"/>
  <c r="DB77" i="11"/>
  <c r="DA77" i="11"/>
  <c r="CZ77" i="11"/>
  <c r="CY77" i="11"/>
  <c r="CX77" i="11"/>
  <c r="CW77" i="11"/>
  <c r="CV77" i="11"/>
  <c r="CU77" i="11"/>
  <c r="CT77" i="11"/>
  <c r="CS77" i="11"/>
  <c r="CR77" i="11"/>
  <c r="CQ77" i="11"/>
  <c r="CP77" i="11"/>
  <c r="CO77" i="11"/>
  <c r="CN77" i="11"/>
  <c r="CM77" i="11"/>
  <c r="CL77" i="11"/>
  <c r="CK77" i="11"/>
  <c r="CJ77" i="11"/>
  <c r="CI77" i="11"/>
  <c r="CH77" i="11"/>
  <c r="CG77" i="11"/>
  <c r="CF77" i="11"/>
  <c r="CE77" i="11"/>
  <c r="CD77" i="11"/>
  <c r="CC77" i="11"/>
  <c r="CB77" i="11"/>
  <c r="CA77" i="11"/>
  <c r="BZ77" i="11"/>
  <c r="BY77" i="11"/>
  <c r="BX77" i="11"/>
  <c r="BW77" i="11"/>
  <c r="BV77" i="11"/>
  <c r="BU77" i="11"/>
  <c r="BT77" i="11"/>
  <c r="BS77" i="11"/>
  <c r="BR77" i="11"/>
  <c r="BQ77" i="11"/>
  <c r="BP77" i="11"/>
  <c r="BO77" i="11"/>
  <c r="BN77" i="11"/>
  <c r="BM77" i="11"/>
  <c r="BL77" i="11"/>
  <c r="BK77" i="11"/>
  <c r="BJ77" i="11"/>
  <c r="BI77" i="11"/>
  <c r="BH77" i="11"/>
  <c r="BG77" i="11"/>
  <c r="BF77" i="11"/>
  <c r="BE77" i="11"/>
  <c r="BD77" i="11"/>
  <c r="BC77" i="11"/>
  <c r="BB77" i="11"/>
  <c r="BA77" i="11"/>
  <c r="AZ77" i="11"/>
  <c r="AY77" i="11"/>
  <c r="AX77" i="11"/>
  <c r="AW77" i="11"/>
  <c r="AV77" i="11"/>
  <c r="AU77" i="11"/>
  <c r="AT77" i="11"/>
  <c r="AS77" i="11"/>
  <c r="AR77" i="11"/>
  <c r="AQ77" i="11"/>
  <c r="AP77" i="11"/>
  <c r="AO77" i="11"/>
  <c r="AN77" i="11"/>
  <c r="AM77" i="11"/>
  <c r="AL77" i="11"/>
  <c r="AK77" i="11"/>
  <c r="AJ77" i="11"/>
  <c r="AI77" i="11"/>
  <c r="AH77" i="11"/>
  <c r="AG77" i="11"/>
  <c r="AF77" i="11"/>
  <c r="AE77" i="11"/>
  <c r="AD77" i="11"/>
  <c r="AC77" i="11"/>
  <c r="AB77" i="11"/>
  <c r="AA77" i="11"/>
  <c r="Z77" i="11"/>
  <c r="Y77" i="11"/>
  <c r="X77" i="11"/>
  <c r="W77" i="11"/>
  <c r="V77" i="11"/>
  <c r="U77" i="11"/>
  <c r="T77" i="11"/>
  <c r="S77" i="11"/>
  <c r="R77" i="11"/>
  <c r="Q77" i="11"/>
  <c r="P77" i="11"/>
  <c r="O77" i="11"/>
  <c r="N77" i="11"/>
  <c r="M77" i="11"/>
  <c r="L77" i="11"/>
  <c r="K77" i="11"/>
  <c r="J77" i="11"/>
  <c r="I77" i="11"/>
  <c r="H77" i="11"/>
  <c r="G77" i="11"/>
  <c r="F77" i="11"/>
  <c r="EZ76" i="11"/>
  <c r="E76" i="11"/>
  <c r="EZ75" i="11"/>
  <c r="E75" i="11"/>
  <c r="EZ74" i="11"/>
  <c r="E74" i="11"/>
  <c r="EZ73" i="11"/>
  <c r="E73" i="11"/>
  <c r="EZ72" i="11"/>
  <c r="E72" i="11"/>
  <c r="EZ71" i="11"/>
  <c r="E71" i="11"/>
  <c r="EZ70" i="11"/>
  <c r="E70" i="11"/>
  <c r="EZ69" i="11"/>
  <c r="E69" i="11"/>
  <c r="EZ68" i="11"/>
  <c r="E68" i="11"/>
  <c r="EZ67" i="11"/>
  <c r="E67" i="11"/>
  <c r="EZ66" i="11"/>
  <c r="E66" i="11"/>
  <c r="EZ65" i="11"/>
  <c r="E65" i="11"/>
  <c r="EZ64" i="11"/>
  <c r="E64" i="11"/>
  <c r="EZ63" i="11"/>
  <c r="E63" i="11"/>
  <c r="EZ62" i="11"/>
  <c r="E62" i="11"/>
  <c r="EZ61" i="11"/>
  <c r="E61" i="11"/>
  <c r="EZ60" i="11"/>
  <c r="E60" i="11"/>
  <c r="EZ59" i="11"/>
  <c r="E59" i="11"/>
  <c r="EZ58" i="11"/>
  <c r="E58" i="11"/>
  <c r="EZ57" i="11"/>
  <c r="E57" i="11"/>
  <c r="EZ56" i="11"/>
  <c r="E56" i="11"/>
  <c r="EZ55" i="11"/>
  <c r="E55" i="11"/>
  <c r="EZ54" i="11"/>
  <c r="E54" i="11"/>
  <c r="EZ53" i="11"/>
  <c r="E53" i="11"/>
  <c r="EZ52" i="11"/>
  <c r="E52" i="11"/>
  <c r="EZ51" i="11"/>
  <c r="E51" i="11"/>
  <c r="EZ50" i="11"/>
  <c r="E50" i="11"/>
  <c r="EZ49" i="11"/>
  <c r="E49" i="11"/>
  <c r="EZ48" i="11"/>
  <c r="E48" i="11"/>
  <c r="EZ47" i="11"/>
  <c r="E47" i="11"/>
  <c r="EZ46" i="11"/>
  <c r="E46" i="11"/>
  <c r="EZ45" i="11"/>
  <c r="E45" i="11"/>
  <c r="EZ44" i="11"/>
  <c r="E44" i="11"/>
  <c r="EZ43" i="11"/>
  <c r="E43" i="11"/>
  <c r="EZ42" i="11"/>
  <c r="E42" i="11"/>
  <c r="EZ41" i="11"/>
  <c r="E41" i="11"/>
  <c r="EZ40" i="11"/>
  <c r="E40" i="11"/>
  <c r="EZ39" i="11"/>
  <c r="E39" i="11"/>
  <c r="EZ38" i="11"/>
  <c r="E38" i="11"/>
  <c r="EZ37" i="11"/>
  <c r="E37" i="11"/>
  <c r="EZ36" i="11"/>
  <c r="E36" i="11"/>
  <c r="EZ35" i="11"/>
  <c r="E35" i="11"/>
  <c r="EZ34" i="11"/>
  <c r="E34" i="11"/>
  <c r="EZ33" i="11"/>
  <c r="E33" i="11"/>
  <c r="EZ32" i="11"/>
  <c r="E32" i="11"/>
  <c r="EZ31" i="11"/>
  <c r="E31" i="11"/>
  <c r="EZ30" i="11"/>
  <c r="E30" i="11"/>
  <c r="EZ29" i="11"/>
  <c r="E29" i="11"/>
  <c r="EZ28" i="11"/>
  <c r="E28" i="11"/>
  <c r="E80" i="11" s="1"/>
  <c r="E77" i="11"/>
  <c r="EY79" i="11" l="1"/>
  <c r="AQ79" i="11"/>
  <c r="AU79" i="11"/>
  <c r="AY79" i="11"/>
  <c r="BC79" i="11"/>
  <c r="BG79" i="11"/>
  <c r="BK79" i="11"/>
  <c r="BO79" i="11"/>
  <c r="BS79" i="11"/>
  <c r="BW79" i="11"/>
  <c r="CA79" i="11"/>
  <c r="CE79" i="11"/>
  <c r="CI79" i="11"/>
  <c r="CM79" i="11"/>
  <c r="CQ79" i="11"/>
  <c r="CU79" i="11"/>
  <c r="CY79" i="11"/>
  <c r="DC79" i="11"/>
  <c r="DG79" i="11"/>
  <c r="DK79" i="11"/>
  <c r="DO79" i="11"/>
  <c r="DS79" i="11"/>
  <c r="DW79" i="11"/>
  <c r="EA79" i="11"/>
  <c r="EE79" i="11"/>
  <c r="EI79" i="11"/>
  <c r="EM79" i="11"/>
  <c r="EQ79" i="11"/>
  <c r="EU79" i="11"/>
  <c r="F79" i="11"/>
  <c r="J79" i="11"/>
  <c r="N79" i="11"/>
  <c r="R79" i="11"/>
  <c r="V79" i="11"/>
  <c r="Z79" i="11"/>
  <c r="AD79" i="11"/>
  <c r="AH79" i="11"/>
  <c r="AL79" i="11"/>
  <c r="AP79" i="11"/>
  <c r="AT79" i="11"/>
  <c r="AX79" i="11"/>
  <c r="BB79" i="11"/>
  <c r="BF79" i="11"/>
  <c r="BJ79" i="11"/>
  <c r="BN79" i="11"/>
  <c r="BR79" i="11"/>
  <c r="BV79" i="11"/>
  <c r="BZ79" i="11"/>
  <c r="CD79" i="11"/>
  <c r="CH79" i="11"/>
  <c r="CL79" i="11"/>
  <c r="CP79" i="11"/>
  <c r="CT79" i="11"/>
  <c r="CX79" i="11"/>
  <c r="DB79" i="11"/>
  <c r="DF79" i="11"/>
  <c r="DJ79" i="11"/>
  <c r="DN79" i="11"/>
  <c r="DR79" i="11"/>
  <c r="DV79" i="11"/>
  <c r="DZ79" i="11"/>
  <c r="ED79" i="11"/>
  <c r="EH79" i="11"/>
  <c r="EL79" i="11"/>
  <c r="EP79" i="11"/>
  <c r="ET79" i="11"/>
  <c r="H79" i="11"/>
  <c r="L79" i="11"/>
  <c r="P79" i="11"/>
  <c r="T79" i="11"/>
  <c r="X79" i="11"/>
  <c r="AB79" i="11"/>
  <c r="AF79" i="11"/>
  <c r="AJ79" i="11"/>
  <c r="AN79" i="11"/>
  <c r="AR79" i="11"/>
  <c r="AV79" i="11"/>
  <c r="AZ79" i="11"/>
  <c r="BD79" i="11"/>
  <c r="BH79" i="11"/>
  <c r="BL79" i="11"/>
  <c r="BP79" i="11"/>
  <c r="BT79" i="11"/>
  <c r="BX79" i="11"/>
  <c r="CB79" i="11"/>
  <c r="CF79" i="11"/>
  <c r="CJ79" i="11"/>
  <c r="CN79" i="11"/>
  <c r="CR79" i="11"/>
  <c r="CV79" i="11"/>
  <c r="CZ79" i="11"/>
  <c r="DD79" i="11"/>
  <c r="DH79" i="11"/>
  <c r="DL79" i="11"/>
  <c r="DP79" i="11"/>
  <c r="DT79" i="11"/>
  <c r="DX79" i="11"/>
  <c r="EB79" i="11"/>
  <c r="EF79" i="11"/>
  <c r="EJ79" i="11"/>
  <c r="EN79" i="11"/>
  <c r="ER79" i="11"/>
  <c r="EV79" i="11"/>
  <c r="FA79" i="11"/>
  <c r="G79" i="11"/>
  <c r="K79" i="11"/>
  <c r="O79" i="11"/>
  <c r="S79" i="11"/>
  <c r="W79" i="11"/>
  <c r="AA79" i="11"/>
  <c r="AE79" i="11"/>
  <c r="AI79" i="11"/>
  <c r="AM79" i="11"/>
  <c r="I79" i="11"/>
  <c r="M79" i="11"/>
  <c r="Q79" i="11"/>
  <c r="U79" i="11"/>
  <c r="Y79" i="11"/>
  <c r="AC79" i="11"/>
  <c r="AG79" i="11"/>
  <c r="AK79" i="11"/>
  <c r="AO79" i="11"/>
  <c r="AS79" i="11"/>
  <c r="AW79" i="11"/>
  <c r="BA79" i="11"/>
  <c r="BE79" i="11"/>
  <c r="BI79" i="11"/>
  <c r="BM79" i="11"/>
  <c r="BQ79" i="11"/>
  <c r="BU79" i="11"/>
  <c r="BY79" i="11"/>
  <c r="CC79" i="11"/>
  <c r="CG79" i="11"/>
  <c r="CK79" i="11"/>
  <c r="CO79" i="11"/>
  <c r="CS79" i="11"/>
  <c r="CW79" i="11"/>
  <c r="DA79" i="11"/>
  <c r="DE79" i="11"/>
  <c r="DI79" i="11"/>
  <c r="DM79" i="11"/>
  <c r="DQ79" i="11"/>
  <c r="DU79" i="11"/>
  <c r="DY79" i="11"/>
  <c r="EC79" i="11"/>
  <c r="EG79" i="11"/>
  <c r="EK79" i="11"/>
  <c r="EO79" i="11"/>
  <c r="ES79" i="11"/>
  <c r="EW79" i="11"/>
  <c r="FB79" i="11"/>
  <c r="E78" i="11"/>
  <c r="EZ77" i="11"/>
  <c r="EZ78" i="11"/>
  <c r="E79" i="11" l="1"/>
  <c r="EZ79" i="11"/>
</calcChain>
</file>

<file path=xl/sharedStrings.xml><?xml version="1.0" encoding="utf-8"?>
<sst xmlns="http://schemas.openxmlformats.org/spreadsheetml/2006/main" count="594" uniqueCount="159">
  <si>
    <t>старше трех лет</t>
  </si>
  <si>
    <t>для глухих воспитанников, для слепых воспитанников</t>
  </si>
  <si>
    <t>в том числе:</t>
  </si>
  <si>
    <t>Всего:</t>
  </si>
  <si>
    <t>Раменский</t>
  </si>
  <si>
    <t>Тип населенного пункта (городской / сельский)</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</si>
  <si>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</si>
  <si>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</si>
  <si>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</si>
  <si>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</si>
  <si>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</si>
  <si>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</si>
  <si>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</si>
  <si>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</si>
  <si>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</si>
  <si>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</si>
  <si>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</si>
  <si>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</si>
  <si>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</si>
  <si>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</si>
  <si>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</si>
  <si>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</si>
  <si>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</si>
  <si>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</si>
  <si>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</si>
  <si>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</si>
  <si>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</si>
  <si>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</si>
  <si>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</si>
  <si>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</si>
  <si>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Сельский</t>
  </si>
  <si>
    <t>Всего по городской местности:</t>
  </si>
  <si>
    <t>Х</t>
  </si>
  <si>
    <t>Всего по сельской местности:</t>
  </si>
  <si>
    <t>ИТОГ:</t>
  </si>
  <si>
    <t>до трех лет</t>
  </si>
  <si>
    <t>слабовидящие воспитанники</t>
  </si>
  <si>
    <t>воспитанники с амблиопией, косоглазием</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</si>
  <si>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</si>
  <si>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продленного дня, в том числе:</t>
  </si>
  <si>
    <t>1</t>
  </si>
  <si>
    <t>2</t>
  </si>
  <si>
    <t>3</t>
  </si>
  <si>
    <t>4</t>
  </si>
  <si>
    <t>5</t>
  </si>
  <si>
    <t>6</t>
  </si>
  <si>
    <t>7</t>
  </si>
  <si>
    <t>8</t>
  </si>
  <si>
    <t>9</t>
  </si>
  <si>
    <t>10</t>
  </si>
  <si>
    <t>11</t>
  </si>
  <si>
    <t>12</t>
  </si>
  <si>
    <t>13</t>
  </si>
  <si>
    <t>14</t>
  </si>
  <si>
    <t>15</t>
  </si>
  <si>
    <t>16</t>
  </si>
  <si>
    <t>17</t>
  </si>
  <si>
    <t>18</t>
  </si>
  <si>
    <t>19</t>
  </si>
  <si>
    <t>20</t>
  </si>
  <si>
    <t>21</t>
  </si>
  <si>
    <t>22</t>
  </si>
  <si>
    <t>23</t>
  </si>
  <si>
    <t>24</t>
  </si>
  <si>
    <t>№ п/п</t>
  </si>
  <si>
    <t xml:space="preserve">воспитанники с задержкой психоречевого развития </t>
  </si>
  <si>
    <t>от одного года 
до трех лет</t>
  </si>
  <si>
    <t>нет</t>
  </si>
  <si>
    <t>Наименование муниципальных дошкольных образовательных организаций (в соответствии с организационно-правовыми документами)</t>
  </si>
  <si>
    <t>педагогические работники</t>
  </si>
  <si>
    <t>учебно-вспомогательный персонал</t>
  </si>
  <si>
    <t>слабовидящие воспитанники,  воспитанники с амблиопией, косоглазием</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</si>
  <si>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</si>
  <si>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</si>
  <si>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</si>
  <si>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</si>
  <si>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</si>
  <si>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</si>
  <si>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</si>
  <si>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</si>
  <si>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</si>
  <si>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</si>
  <si>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</si>
  <si>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</si>
  <si>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</si>
  <si>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</si>
  <si>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</si>
  <si>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</si>
  <si>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</si>
  <si>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</si>
  <si>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</si>
  <si>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</si>
  <si>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</si>
  <si>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</si>
  <si>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</si>
  <si>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</si>
  <si>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</si>
  <si>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МДОУ "Детский сад №24"</t>
  </si>
  <si>
    <t>-</t>
  </si>
  <si>
    <t>Территориальная удаленность (более 5 км) муниципальной дошкольной образовательной организации до ближайшей муниципальной дошкольной организации, находящихся на территории одного муниципального образования Московской области 
(метры)</t>
  </si>
  <si>
    <t>Территориальная удаленность (более 5 км) муниципальной дошкольной образовательной организации до ближайшей муниципальной общеобразовательной организации, находящихся на территории одного муниципального образования Московской области 
(метры)</t>
  </si>
  <si>
    <t>МДОУ "Детский сад комбинированного вида №2"</t>
  </si>
  <si>
    <t>МДОУ "Детский сад комбинированного вида №3"</t>
  </si>
  <si>
    <t>МДОУ Детский сад присмотра и оздоровления №4</t>
  </si>
  <si>
    <t>МДОУ "Детский сад комбинированного вида №6"</t>
  </si>
  <si>
    <t>МДОУ Детский сад комбинированного вида №10</t>
  </si>
  <si>
    <t>МДОУ Детский сад комбинированного вида №11</t>
  </si>
  <si>
    <t>МДОУ Детский сад комбинированного вида №12</t>
  </si>
  <si>
    <t>МДОУ  Детский сад комбинированного вида №14</t>
  </si>
  <si>
    <t>МДОУ "Детский сад комбинированного вида№15"</t>
  </si>
  <si>
    <t>МДОУ Детский сад комбинированного вида №16</t>
  </si>
  <si>
    <t>МДОУ Детский сад №20</t>
  </si>
  <si>
    <t>МДОУ Детский сад комбинированного вида №22</t>
  </si>
  <si>
    <t>МДОУ "Детский сад № 25"</t>
  </si>
  <si>
    <t>МДОУ "Детский сад комбинированного вида№30"</t>
  </si>
  <si>
    <t>МДОУ "Детский сад комбинированного вида №42"</t>
  </si>
  <si>
    <t>МДОУ Центр развития ребёнка Детский сад №49</t>
  </si>
  <si>
    <t>МДОУ  "Детский сад комбинированного вида №51"</t>
  </si>
  <si>
    <t>МДОУ  Детский сад комбинированного вида №52</t>
  </si>
  <si>
    <t>МДОУ Детский сад комбинированного вида №53</t>
  </si>
  <si>
    <t>МДОУ Детский сад комбинированного вида №54</t>
  </si>
  <si>
    <t>МДОУ  Детский сад комбинированного вида №60</t>
  </si>
  <si>
    <t>МДОУ "Детский сад комбинированного вида №61"</t>
  </si>
  <si>
    <t>МДОУ Детский сад комбинированного вида №67</t>
  </si>
  <si>
    <t>МДОУ  Детский сад комбинированного вида №77</t>
  </si>
  <si>
    <t>МДОУ  Детский сад комбинированного вида №80</t>
  </si>
  <si>
    <t>МДОУ "Детский сад общеразвивающего вида №84"</t>
  </si>
  <si>
    <t>МДОУ Детский сад комбинированного вида №18</t>
  </si>
  <si>
    <t>МДОУ Детский сад комбинированного вида №28</t>
  </si>
  <si>
    <t>МДОУ Детский сад комбинированного вида №29</t>
  </si>
  <si>
    <t>МДОУ Детский садкомбинированного вида №31</t>
  </si>
  <si>
    <t>МДОУ "Детский сад №33"</t>
  </si>
  <si>
    <t>МДОУ  Детский сад общеразвивающего вида №34</t>
  </si>
  <si>
    <t>МДОУ Детский сад комбинированного вида №36</t>
  </si>
  <si>
    <t>МДОУ  Детский сад комбинированного вида№37</t>
  </si>
  <si>
    <t>МДОУ Детский сад комбинированного вида №38</t>
  </si>
  <si>
    <t>МДОУ  Детский сад комбинированного вида №44</t>
  </si>
  <si>
    <t>МДОУ Детский сад общеразвивающего вида №50</t>
  </si>
  <si>
    <t>МДОУ "Детский сад №56"</t>
  </si>
  <si>
    <t>МДОУ "Детский сад №62"</t>
  </si>
  <si>
    <t>МДОУ Детский сад комбинированного вида №71</t>
  </si>
  <si>
    <t>МДОУ  Детский сад комбинированного вида №73</t>
  </si>
  <si>
    <t>МДОУ Детский сад комбинированного вида №74</t>
  </si>
  <si>
    <t>МДОУ  Детский сад комбинированного вида №76</t>
  </si>
  <si>
    <t>МДОУ  Детский сад комбинированного вида  №78</t>
  </si>
  <si>
    <t>МДОУ Детский сад комбинированного вида №79</t>
  </si>
  <si>
    <t>МДОУ Детский сад №83</t>
  </si>
  <si>
    <t>МДОУ детский сад №55</t>
  </si>
  <si>
    <t>МДОУ 26</t>
  </si>
  <si>
    <t>ИНН образовательных организаций (ID организаций в Системе контроля ключевых показателей управления в сфере образования Московской области)</t>
  </si>
  <si>
    <t>Наличие понтонного моста на пути до ближайшей муниципальной общеобразовательной организации в Московской области
(да/нет)</t>
  </si>
  <si>
    <t>Наличие понтонного моста на пути до ближайшей муниципальной дошкольной образовательной организации в Московской области
(да/нет)</t>
  </si>
  <si>
    <t>Прогнозируемая численность воспитанников дошкольных групп в муниципальных дошкольных образовательных организациях, всего:</t>
  </si>
  <si>
    <t>Объем субвенции в части оплаты труда работников, рассчитанный для муниципальной дошкольной образовательной организации в Московской области по состоянию на 15 октября 2021 года (тыс. рублей)</t>
  </si>
  <si>
    <t>Среднегодовая численность воспитанников дошкольных групп в муниципальных дошкольных образовательных организациях по состоянию на 15 октября 2021 году, всего:</t>
  </si>
  <si>
    <t xml:space="preserve">Прогнозируемая средняя  численность обучающихся, работников в период с 1 января 2022 года по 31 августа 2022 года, учитываемая при расчетах объемов расходов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 в Раменском городском округе Московской области </t>
  </si>
  <si>
    <t>« Приложение 1 к постановлению Администрации Раменского городского округа   от 10.01.2022№ 18</t>
  </si>
  <si>
    <t>».</t>
  </si>
  <si>
    <t>Приложение 1 к постановлению Администрации Раменского городского округа   от 07.02.2022№1330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</si>
</sst>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8"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0"/>
      <name val="Arial Cyr"/>
      <charset val="204"/>
    </font>
    <font>
      <sz val="10"/>
      <name val="Helv"/>
      <charset val="204"/>
    </font>
    <font>
      <sz val="11"/>
      <color theme="1"/>
      <name val="Calibri"/>
      <family val="2"/>
      <charset val="204"/>
      <scheme val="minor"/>
    </font>
    <font>
      <sz val="11"/>
      <color theme="1"/>
      <name val="Calibri"/>
      <family val="2"/>
      <scheme val="minor"/>
    </font>
    <font>
      <sz val="11"/>
      <color rgb="FF000000"/>
      <name val="Calibri"/>
      <family val="2"/>
      <charset val="204"/>
    </font>
    <font>
      <sz val="12"/>
      <color indexed="8"/>
      <name val="Times New Roman"/>
      <family val="1"/>
      <charset val="204"/>
    </font>
    <font>
      <sz val="12"/>
      <name val="Arial Cyr"/>
      <charset val="204"/>
    </font>
    <font>
      <sz val="8"/>
      <name val="Calibri"/>
      <family val="2"/>
      <charset val="204"/>
      <scheme val="minor"/>
    </font>
    <font>
      <sz val="14"/>
      <name val="Times New Roman"/>
      <family val="1"/>
      <charset val="204"/>
    </font>
    <font>
      <sz val="20"/>
      <color indexed="8"/>
      <name val="Times New Roman"/>
      <family val="1"/>
      <charset val="204"/>
    </font>
    <font>
      <b/>
      <sz val="18"/>
      <name val="Times New Roman"/>
      <family val="1"/>
      <charset val="204"/>
    </font>
    <font>
      <sz val="18"/>
      <name val="Times New Roman"/>
      <family val="1"/>
      <charset val="204"/>
    </font>
    <font>
      <b/>
      <sz val="18"/>
      <color theme="1"/>
      <name val="Times New Roman"/>
      <family val="1"/>
      <charset val="204"/>
    </font>
    <font>
      <sz val="28"/>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9">
    <xf numFmtId="0" fontId="0" fillId="0" borderId="0"/>
    <xf numFmtId="0" fontId="2" fillId="0" borderId="0"/>
    <xf numFmtId="0" fontId="4" fillId="0" borderId="0"/>
    <xf numFmtId="43" fontId="4" fillId="0" borderId="0" applyFont="0" applyFill="0" applyBorder="0" applyAlignment="0" applyProtection="0"/>
    <xf numFmtId="0" fontId="1" fillId="0" borderId="0"/>
    <xf numFmtId="0" fontId="1" fillId="0" borderId="0"/>
    <xf numFmtId="0" fontId="4" fillId="0" borderId="0"/>
    <xf numFmtId="0" fontId="4" fillId="0" borderId="0"/>
    <xf numFmtId="0" fontId="4" fillId="0" borderId="0"/>
    <xf numFmtId="0" fontId="4" fillId="0" borderId="0"/>
    <xf numFmtId="0" fontId="6"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4" fillId="0" borderId="0"/>
    <xf numFmtId="0" fontId="4" fillId="0" borderId="0"/>
    <xf numFmtId="0" fontId="5" fillId="0" borderId="0"/>
    <xf numFmtId="43" fontId="4" fillId="0" borderId="0" applyFont="0" applyFill="0" applyBorder="0" applyAlignment="0" applyProtection="0"/>
    <xf numFmtId="0" fontId="4" fillId="0" borderId="0"/>
    <xf numFmtId="0" fontId="6" fillId="0" borderId="0"/>
    <xf numFmtId="0" fontId="6" fillId="0" borderId="0"/>
    <xf numFmtId="0" fontId="7" fillId="0" borderId="0"/>
    <xf numFmtId="0" fontId="2" fillId="0" borderId="0"/>
    <xf numFmtId="0" fontId="8" fillId="0" borderId="0"/>
    <xf numFmtId="0" fontId="4" fillId="0" borderId="0"/>
  </cellStyleXfs>
  <cellXfs count="56">
    <xf numFmtId="0" fontId="0" fillId="0" borderId="0" xfId="0"/>
    <xf numFmtId="3" fontId="3" fillId="0" borderId="0" xfId="0" applyNumberFormat="1" applyFont="1" applyFill="1" applyAlignment="1">
      <alignment horizontal="center" vertical="center"/>
    </xf>
    <xf numFmtId="3" fontId="3" fillId="0" borderId="0" xfId="0" applyNumberFormat="1" applyFont="1" applyFill="1" applyAlignment="1">
      <alignment vertical="center"/>
    </xf>
    <xf numFmtId="3" fontId="3" fillId="0" borderId="0" xfId="2" applyNumberFormat="1" applyFont="1" applyFill="1" applyAlignment="1">
      <alignment horizontal="center" vertical="center"/>
    </xf>
    <xf numFmtId="3" fontId="3" fillId="2" borderId="0" xfId="0" applyNumberFormat="1" applyFont="1" applyFill="1" applyAlignment="1">
      <alignment vertical="center"/>
    </xf>
    <xf numFmtId="3" fontId="3" fillId="2" borderId="0" xfId="0" applyNumberFormat="1" applyFont="1" applyFill="1" applyAlignment="1">
      <alignment vertical="top" wrapText="1"/>
    </xf>
    <xf numFmtId="0" fontId="10" fillId="0" borderId="0" xfId="0" applyFont="1" applyFill="1" applyAlignment="1">
      <alignment vertical="center"/>
    </xf>
    <xf numFmtId="3" fontId="3" fillId="0" borderId="0" xfId="0" applyNumberFormat="1" applyFont="1" applyFill="1" applyAlignment="1">
      <alignment horizontal="right" vertical="center"/>
    </xf>
    <xf numFmtId="0" fontId="9" fillId="0" borderId="0" xfId="1" applyFont="1" applyFill="1" applyAlignment="1">
      <alignment vertical="center" wrapText="1"/>
    </xf>
    <xf numFmtId="0" fontId="9" fillId="0" borderId="0" xfId="1" applyFont="1" applyFill="1" applyAlignment="1">
      <alignment horizontal="center" vertical="center" wrapText="1"/>
    </xf>
    <xf numFmtId="164" fontId="3" fillId="0" borderId="0" xfId="0" applyNumberFormat="1" applyFont="1" applyFill="1" applyBorder="1" applyAlignment="1">
      <alignment horizontal="center" vertical="center" wrapText="1"/>
    </xf>
    <xf numFmtId="3" fontId="3" fillId="0" borderId="0" xfId="2" applyNumberFormat="1" applyFont="1" applyFill="1" applyAlignment="1">
      <alignment vertical="center" wrapText="1"/>
    </xf>
    <xf numFmtId="3" fontId="12" fillId="0" borderId="0" xfId="0" applyNumberFormat="1" applyFont="1" applyFill="1" applyAlignment="1">
      <alignment horizontal="center" vertical="center"/>
    </xf>
    <xf numFmtId="3" fontId="12" fillId="0" borderId="0" xfId="0" applyNumberFormat="1" applyFont="1" applyFill="1" applyAlignment="1">
      <alignment horizontal="center" vertical="center" wrapText="1"/>
    </xf>
    <xf numFmtId="3" fontId="12" fillId="0" borderId="1" xfId="2"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0" fontId="9" fillId="2" borderId="0" xfId="1" applyFont="1" applyFill="1" applyBorder="1" applyAlignment="1">
      <alignment vertical="center" wrapText="1"/>
    </xf>
    <xf numFmtId="3"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left" vertical="center" wrapText="1"/>
    </xf>
    <xf numFmtId="164" fontId="14" fillId="0" borderId="1" xfId="0" applyNumberFormat="1" applyFont="1" applyFill="1" applyBorder="1" applyAlignment="1">
      <alignment horizontal="center" vertical="center" wrapText="1"/>
    </xf>
    <xf numFmtId="3" fontId="14" fillId="0" borderId="0" xfId="0" applyNumberFormat="1" applyFont="1" applyFill="1" applyAlignment="1">
      <alignment horizontal="center" vertical="center" wrapText="1"/>
    </xf>
    <xf numFmtId="49"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left" vertical="center" wrapText="1"/>
    </xf>
    <xf numFmtId="3" fontId="15" fillId="0" borderId="1" xfId="0"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3" fontId="15" fillId="0" borderId="0" xfId="0" applyNumberFormat="1" applyFont="1" applyFill="1" applyAlignment="1">
      <alignment horizontal="center" vertical="center" wrapText="1"/>
    </xf>
    <xf numFmtId="3" fontId="14" fillId="0" borderId="1" xfId="0" applyNumberFormat="1" applyFont="1" applyFill="1" applyBorder="1" applyAlignment="1">
      <alignment horizontal="center" vertical="center"/>
    </xf>
    <xf numFmtId="164" fontId="16" fillId="0" borderId="1" xfId="0" applyNumberFormat="1" applyFont="1" applyFill="1" applyBorder="1" applyAlignment="1">
      <alignment horizontal="left" vertical="center" wrapText="1"/>
    </xf>
    <xf numFmtId="164" fontId="16"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xf>
    <xf numFmtId="164" fontId="14" fillId="0" borderId="0" xfId="0" applyNumberFormat="1" applyFont="1" applyFill="1" applyAlignment="1">
      <alignment horizontal="center" vertical="center"/>
    </xf>
    <xf numFmtId="164" fontId="14" fillId="0" borderId="1" xfId="0" applyNumberFormat="1" applyFont="1" applyFill="1" applyBorder="1" applyAlignment="1" applyProtection="1">
      <alignment horizontal="left" vertical="center" wrapText="1"/>
      <protection locked="0"/>
    </xf>
    <xf numFmtId="164" fontId="14" fillId="0" borderId="1" xfId="0" applyNumberFormat="1" applyFont="1" applyFill="1" applyBorder="1" applyAlignment="1" applyProtection="1">
      <alignment horizontal="center" vertical="center" wrapText="1"/>
      <protection locked="0"/>
    </xf>
    <xf numFmtId="0" fontId="17" fillId="0" borderId="0" xfId="0" applyFont="1" applyFill="1" applyAlignment="1">
      <alignment horizontal="right" vertical="center" wrapText="1"/>
    </xf>
    <xf numFmtId="3" fontId="17" fillId="0" borderId="9" xfId="0" applyNumberFormat="1" applyFont="1" applyFill="1" applyBorder="1" applyAlignment="1">
      <alignment horizontal="right" vertical="center"/>
    </xf>
    <xf numFmtId="3" fontId="17" fillId="0" borderId="0" xfId="0" applyNumberFormat="1" applyFont="1" applyFill="1" applyAlignment="1">
      <alignment horizontal="right" vertical="center"/>
    </xf>
    <xf numFmtId="0" fontId="13" fillId="2" borderId="0" xfId="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12" fillId="0" borderId="4" xfId="0" applyNumberFormat="1" applyFont="1" applyFill="1" applyBorder="1" applyAlignment="1">
      <alignment horizontal="center" vertical="center" wrapText="1"/>
    </xf>
    <xf numFmtId="3" fontId="12" fillId="0" borderId="5" xfId="0" applyNumberFormat="1" applyFont="1" applyFill="1" applyBorder="1" applyAlignment="1">
      <alignment horizontal="center" vertical="center" wrapText="1"/>
    </xf>
    <xf numFmtId="3" fontId="12" fillId="0" borderId="6" xfId="0" applyNumberFormat="1" applyFont="1" applyFill="1" applyBorder="1" applyAlignment="1">
      <alignment horizontal="center" vertical="center" wrapText="1"/>
    </xf>
    <xf numFmtId="3" fontId="12" fillId="0" borderId="7" xfId="2" applyNumberFormat="1" applyFont="1" applyFill="1" applyBorder="1" applyAlignment="1">
      <alignment horizontal="center" vertical="center" wrapText="1"/>
    </xf>
    <xf numFmtId="3" fontId="12" fillId="0" borderId="9" xfId="2" applyNumberFormat="1" applyFont="1" applyFill="1" applyBorder="1" applyAlignment="1">
      <alignment horizontal="center" vertical="center" wrapText="1"/>
    </xf>
    <xf numFmtId="3" fontId="12" fillId="0" borderId="8" xfId="2" applyNumberFormat="1" applyFont="1" applyFill="1" applyBorder="1" applyAlignment="1">
      <alignment horizontal="center" vertical="center" wrapText="1"/>
    </xf>
    <xf numFmtId="3" fontId="12" fillId="0" borderId="13" xfId="2" applyNumberFormat="1" applyFont="1" applyFill="1" applyBorder="1" applyAlignment="1">
      <alignment horizontal="center" vertical="center" wrapText="1"/>
    </xf>
    <xf numFmtId="3" fontId="12" fillId="0" borderId="3" xfId="2" applyNumberFormat="1" applyFont="1" applyFill="1" applyBorder="1" applyAlignment="1">
      <alignment horizontal="center" vertical="center" wrapText="1"/>
    </xf>
    <xf numFmtId="3" fontId="12" fillId="0" borderId="14" xfId="2" applyNumberFormat="1" applyFont="1" applyFill="1" applyBorder="1" applyAlignment="1">
      <alignment horizontal="center" vertical="center" wrapText="1"/>
    </xf>
    <xf numFmtId="3" fontId="12" fillId="0" borderId="1" xfId="2" applyNumberFormat="1" applyFont="1" applyFill="1" applyBorder="1" applyAlignment="1">
      <alignment horizontal="center" vertical="center" wrapText="1"/>
    </xf>
    <xf numFmtId="3" fontId="12" fillId="0" borderId="11" xfId="2" applyNumberFormat="1" applyFont="1" applyFill="1" applyBorder="1" applyAlignment="1">
      <alignment horizontal="center" vertical="center" wrapText="1"/>
    </xf>
    <xf numFmtId="3" fontId="12" fillId="0" borderId="12" xfId="2" applyNumberFormat="1" applyFont="1" applyFill="1" applyBorder="1" applyAlignment="1">
      <alignment horizontal="center" vertical="center" wrapText="1"/>
    </xf>
    <xf numFmtId="3" fontId="12" fillId="0" borderId="0" xfId="2" applyNumberFormat="1" applyFont="1" applyFill="1" applyBorder="1" applyAlignment="1">
      <alignment horizontal="center" vertical="center" wrapText="1"/>
    </xf>
    <xf numFmtId="3" fontId="12" fillId="0" borderId="2" xfId="2" applyNumberFormat="1" applyFont="1" applyFill="1" applyBorder="1" applyAlignment="1">
      <alignment horizontal="center" vertical="center" wrapText="1"/>
    </xf>
    <xf numFmtId="3" fontId="12" fillId="0" borderId="15" xfId="2" applyNumberFormat="1" applyFont="1" applyFill="1" applyBorder="1" applyAlignment="1">
      <alignment horizontal="center" vertical="center" wrapText="1"/>
    </xf>
    <xf numFmtId="3" fontId="12" fillId="0" borderId="10" xfId="2"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cellXfs>
  <cellStyles count="29">
    <cellStyle name="Excel Built-in Normal" xfId="26"/>
    <cellStyle name="Normal_1. Свод по школамNEW" xfId="4"/>
    <cellStyle name="Обычный" xfId="0" builtinId="0"/>
    <cellStyle name="Обычный 2" xfId="5"/>
    <cellStyle name="Обычный 2 2" xfId="2"/>
    <cellStyle name="Обычный 2 2 2" xfId="6"/>
    <cellStyle name="Обычный 2 2 3" xfId="22"/>
    <cellStyle name="Обычный 2 2 3 2" xfId="28"/>
    <cellStyle name="Обычный 2 3" xfId="7"/>
    <cellStyle name="Обычный 2 3 2" xfId="8"/>
    <cellStyle name="Обычный 2 4" xfId="24"/>
    <cellStyle name="Обычный 2_24.06.в МФ госстандарт" xfId="9"/>
    <cellStyle name="Обычный 3" xfId="10"/>
    <cellStyle name="Обычный 3 2" xfId="11"/>
    <cellStyle name="Обычный 3 3" xfId="1"/>
    <cellStyle name="Обычный 3 3 2" xfId="12"/>
    <cellStyle name="Обычный 3 3 3" xfId="23"/>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Обычный 6" xfId="25"/>
    <cellStyle name="Обычный 9" xfId="27"/>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A81"/>
  <sheetViews>
    <sheetView tabSelected="1" view="pageBreakPreview" topLeftCell="AD1" zoomScale="55" zoomScaleNormal="55" zoomScaleSheetLayoutView="55" workbookViewId="0">
      <selection activeCell="AD1" sqref="AD1:AI6"/>
    </sheetView>
  </sheetViews>
  <sheetFormatPr defaultColWidth="9.140625" defaultRowHeight="18" customHeight="1" x14ac:dyDescent="0.25"/>
  <cols>
    <col min="1" max="1" width="6.140625" style="1" customWidth="1"/>
    <col min="2" max="2" width="65.28515625" style="1" customWidth="1"/>
    <col min="3" max="3" width="18.5703125" style="1" customWidth="1"/>
    <col min="4" max="4" width="20.140625" style="1" customWidth="1"/>
    <col min="5" max="5" width="20.28515625" style="1" customWidth="1"/>
    <col min="6" max="6" width="11.7109375" style="6" customWidth="1"/>
    <col min="7" max="7" width="13" style="6" customWidth="1"/>
    <col min="8" max="8" width="19.7109375" style="6" customWidth="1"/>
    <col min="9" max="9" width="16" style="6" customWidth="1"/>
    <col min="10" max="10" width="18.28515625" style="6" customWidth="1"/>
    <col min="11" max="11" width="16" style="6" customWidth="1"/>
    <col min="12" max="12" width="17.7109375" style="6" customWidth="1"/>
    <col min="13" max="15" width="16.7109375" style="6" customWidth="1"/>
    <col min="16" max="16" width="18.7109375" style="6" customWidth="1"/>
    <col min="17" max="17" width="17.7109375" style="6" customWidth="1"/>
    <col min="18" max="18" width="16.7109375" style="6" customWidth="1"/>
    <col min="19" max="19" width="18.140625" style="6" customWidth="1"/>
    <col min="20" max="21" width="19.85546875" style="6" customWidth="1"/>
    <col min="22" max="22" width="15.85546875" style="6" customWidth="1"/>
    <col min="23" max="23" width="19.85546875" style="6" customWidth="1"/>
    <col min="24" max="24" width="16" style="6" customWidth="1"/>
    <col min="25" max="26" width="17.7109375" style="6" customWidth="1"/>
    <col min="27" max="28" width="16.140625" style="6" customWidth="1"/>
    <col min="29" max="29" width="18.85546875" style="6" customWidth="1"/>
    <col min="30" max="30" width="17.7109375" style="6" customWidth="1"/>
    <col min="31" max="31" width="16.42578125" style="6" customWidth="1"/>
    <col min="32" max="32" width="17.7109375" style="6" customWidth="1"/>
    <col min="33" max="33" width="19.85546875" style="6" customWidth="1"/>
    <col min="34" max="35" width="15.7109375" style="6" customWidth="1"/>
    <col min="36" max="37" width="12.140625" style="6" customWidth="1"/>
    <col min="38" max="38" width="19.7109375" style="6" customWidth="1"/>
    <col min="39" max="40" width="19.85546875" style="6" customWidth="1"/>
    <col min="41" max="41" width="16" style="6" customWidth="1"/>
    <col min="42" max="42" width="19.85546875" style="6" customWidth="1"/>
    <col min="43" max="45" width="16.7109375" style="6" customWidth="1"/>
    <col min="46" max="46" width="18.7109375" style="6" customWidth="1"/>
    <col min="47" max="47" width="17.7109375" style="6" customWidth="1"/>
    <col min="48" max="48" width="16.7109375" style="6" customWidth="1"/>
    <col min="49" max="49" width="18.140625" style="6" customWidth="1"/>
    <col min="50" max="51" width="19.85546875" style="6" customWidth="1"/>
    <col min="52" max="52" width="15.85546875" style="6" customWidth="1"/>
    <col min="53" max="53" width="19.85546875" style="6" customWidth="1"/>
    <col min="54" max="54" width="16" style="6" customWidth="1"/>
    <col min="55" max="56" width="17.7109375" style="6" customWidth="1"/>
    <col min="57" max="58" width="16.140625" style="6" customWidth="1"/>
    <col min="59" max="63" width="19.85546875" style="6" customWidth="1"/>
    <col min="64" max="64" width="15.7109375" style="6" customWidth="1"/>
    <col min="65" max="65" width="18" style="6" customWidth="1"/>
    <col min="66" max="67" width="11.28515625" style="6" customWidth="1"/>
    <col min="68" max="68" width="19.7109375" style="6" customWidth="1"/>
    <col min="69" max="70" width="19.85546875" style="6" customWidth="1"/>
    <col min="71" max="71" width="16" style="6" customWidth="1"/>
    <col min="72" max="72" width="19.85546875" style="6" customWidth="1"/>
    <col min="73" max="75" width="16.7109375" style="6" customWidth="1"/>
    <col min="76" max="76" width="18.7109375" style="6" customWidth="1"/>
    <col min="77" max="77" width="17.7109375" style="6" customWidth="1"/>
    <col min="78" max="78" width="16.7109375" style="6" customWidth="1"/>
    <col min="79" max="79" width="18.140625" style="6" customWidth="1"/>
    <col min="80" max="81" width="19.85546875" style="6" customWidth="1"/>
    <col min="82" max="82" width="15.85546875" style="6" customWidth="1"/>
    <col min="83" max="83" width="19.85546875" style="6" customWidth="1"/>
    <col min="84" max="84" width="16" style="6" customWidth="1"/>
    <col min="85" max="86" width="17.7109375" style="6" customWidth="1"/>
    <col min="87" max="88" width="16.140625" style="6" customWidth="1"/>
    <col min="89" max="93" width="19.85546875" style="6" customWidth="1"/>
    <col min="94" max="94" width="15.7109375" style="6" customWidth="1"/>
    <col min="95" max="95" width="18.5703125" style="6" customWidth="1"/>
    <col min="96" max="96" width="10.28515625" style="6" customWidth="1"/>
    <col min="97" max="97" width="11.140625" style="6" customWidth="1"/>
    <col min="98" max="98" width="19.7109375" style="6" customWidth="1"/>
    <col min="99" max="100" width="19.85546875" style="6" customWidth="1"/>
    <col min="101" max="101" width="16" style="6" customWidth="1"/>
    <col min="102" max="102" width="19.85546875" style="6" customWidth="1"/>
    <col min="103" max="105" width="16.7109375" style="6" customWidth="1"/>
    <col min="106" max="106" width="18.7109375" style="6" customWidth="1"/>
    <col min="107" max="107" width="17.7109375" style="6" customWidth="1"/>
    <col min="108" max="108" width="16.7109375" style="6" customWidth="1"/>
    <col min="109" max="109" width="18.140625" style="6" customWidth="1"/>
    <col min="110" max="111" width="19.85546875" style="6" customWidth="1"/>
    <col min="112" max="112" width="15.85546875" style="6" customWidth="1"/>
    <col min="113" max="113" width="19.85546875" style="6" customWidth="1"/>
    <col min="114" max="114" width="16" style="6" customWidth="1"/>
    <col min="115" max="116" width="17.7109375" style="6" customWidth="1"/>
    <col min="117" max="118" width="16.140625" style="6" customWidth="1"/>
    <col min="119" max="123" width="19.85546875" style="6" customWidth="1"/>
    <col min="124" max="124" width="14.42578125" style="6" customWidth="1"/>
    <col min="125" max="125" width="17.5703125" style="6" customWidth="1"/>
    <col min="126" max="127" width="11.85546875" style="6" customWidth="1"/>
    <col min="128" max="128" width="21.28515625" style="6" customWidth="1"/>
    <col min="129" max="130" width="19.85546875" style="6" customWidth="1"/>
    <col min="131" max="131" width="16" style="6" customWidth="1"/>
    <col min="132" max="132" width="19.85546875" style="6" customWidth="1"/>
    <col min="133" max="135" width="16.7109375" style="6" customWidth="1"/>
    <col min="136" max="136" width="18.7109375" style="6" customWidth="1"/>
    <col min="137" max="137" width="17.7109375" style="6" customWidth="1"/>
    <col min="138" max="138" width="16.7109375" style="6" customWidth="1"/>
    <col min="139" max="139" width="18.140625" style="6" customWidth="1"/>
    <col min="140" max="141" width="19.85546875" style="6" customWidth="1"/>
    <col min="142" max="142" width="15.85546875" style="6" customWidth="1"/>
    <col min="143" max="143" width="19.85546875" style="6" customWidth="1"/>
    <col min="144" max="144" width="16" style="6" customWidth="1"/>
    <col min="145" max="146" width="17.7109375" style="6" customWidth="1"/>
    <col min="147" max="148" width="16.140625" style="6" customWidth="1"/>
    <col min="149" max="153" width="19.85546875" style="6" customWidth="1"/>
    <col min="154" max="155" width="14.7109375" style="6" customWidth="1"/>
    <col min="156" max="158" width="21" style="6" customWidth="1"/>
    <col min="159" max="159" width="24.140625" style="1" customWidth="1"/>
    <col min="160" max="163" width="26.7109375" style="1" customWidth="1"/>
    <col min="164" max="16384" width="9.140625" style="1"/>
  </cols>
  <sheetData>
    <row r="1" spans="1:235" ht="18" customHeight="1" x14ac:dyDescent="0.25">
      <c r="AD1" s="34" t="s">
        <v>158</v>
      </c>
      <c r="AE1" s="34"/>
      <c r="AF1" s="34"/>
      <c r="AG1" s="34"/>
      <c r="AH1" s="34"/>
      <c r="AI1" s="34"/>
    </row>
    <row r="2" spans="1:235" ht="18" customHeight="1" x14ac:dyDescent="0.25">
      <c r="AD2" s="34"/>
      <c r="AE2" s="34"/>
      <c r="AF2" s="34"/>
      <c r="AG2" s="34"/>
      <c r="AH2" s="34"/>
      <c r="AI2" s="34"/>
    </row>
    <row r="3" spans="1:235" ht="18" customHeight="1" x14ac:dyDescent="0.25">
      <c r="AD3" s="34"/>
      <c r="AE3" s="34"/>
      <c r="AF3" s="34"/>
      <c r="AG3" s="34"/>
      <c r="AH3" s="34"/>
      <c r="AI3" s="34"/>
    </row>
    <row r="4" spans="1:235" ht="18" customHeight="1" x14ac:dyDescent="0.25">
      <c r="AD4" s="34"/>
      <c r="AE4" s="34"/>
      <c r="AF4" s="34"/>
      <c r="AG4" s="34"/>
      <c r="AH4" s="34"/>
      <c r="AI4" s="34"/>
    </row>
    <row r="5" spans="1:235" ht="18" customHeight="1" x14ac:dyDescent="0.25">
      <c r="AD5" s="34"/>
      <c r="AE5" s="34"/>
      <c r="AF5" s="34"/>
      <c r="AG5" s="34"/>
      <c r="AH5" s="34"/>
      <c r="AI5" s="34"/>
    </row>
    <row r="6" spans="1:235" ht="34.5" customHeight="1" x14ac:dyDescent="0.25">
      <c r="AD6" s="34"/>
      <c r="AE6" s="34"/>
      <c r="AF6" s="34"/>
      <c r="AG6" s="34"/>
      <c r="AH6" s="34"/>
      <c r="AI6" s="34"/>
    </row>
    <row r="7" spans="1:235" ht="36.75" customHeight="1" x14ac:dyDescent="0.25">
      <c r="AD7" s="34" t="s">
        <v>156</v>
      </c>
      <c r="AE7" s="34"/>
      <c r="AF7" s="34"/>
      <c r="AG7" s="34"/>
      <c r="AH7" s="34"/>
      <c r="AI7" s="34"/>
      <c r="BM7" s="7"/>
      <c r="CQ7" s="7"/>
      <c r="DU7" s="7"/>
      <c r="EY7" s="7"/>
    </row>
    <row r="8" spans="1:235" s="4" customFormat="1" ht="72" customHeight="1" x14ac:dyDescent="0.25">
      <c r="D8" s="2"/>
      <c r="P8" s="5"/>
      <c r="Q8" s="5"/>
      <c r="R8" s="5"/>
      <c r="AA8" s="5"/>
      <c r="AC8" s="5"/>
      <c r="AD8" s="34"/>
      <c r="AE8" s="34"/>
      <c r="AF8" s="34"/>
      <c r="AG8" s="34"/>
      <c r="AH8" s="34"/>
      <c r="AI8" s="34"/>
      <c r="HJ8" s="3"/>
      <c r="HK8" s="3"/>
      <c r="HL8" s="3"/>
      <c r="HM8" s="3"/>
      <c r="HN8" s="3"/>
      <c r="HO8" s="3"/>
      <c r="HP8" s="3"/>
      <c r="HQ8" s="3"/>
      <c r="HR8" s="3"/>
      <c r="HS8" s="3"/>
      <c r="HT8" s="3"/>
      <c r="HU8" s="3"/>
      <c r="HV8" s="3"/>
      <c r="HW8" s="3"/>
      <c r="HX8" s="3"/>
      <c r="HY8" s="3"/>
      <c r="HZ8" s="3"/>
      <c r="IA8" s="3"/>
    </row>
    <row r="9" spans="1:235" s="4" customFormat="1" ht="72" customHeight="1" x14ac:dyDescent="0.25">
      <c r="D9" s="2"/>
      <c r="P9" s="5"/>
      <c r="Q9" s="5"/>
      <c r="R9" s="5"/>
      <c r="AA9" s="5"/>
      <c r="AC9" s="5"/>
      <c r="AD9" s="34"/>
      <c r="AE9" s="34"/>
      <c r="AF9" s="34"/>
      <c r="AG9" s="34"/>
      <c r="AH9" s="34"/>
      <c r="AI9" s="34"/>
      <c r="HJ9" s="3"/>
      <c r="HK9" s="3"/>
      <c r="HL9" s="3"/>
      <c r="HM9" s="3"/>
      <c r="HN9" s="3"/>
      <c r="HO9" s="3"/>
      <c r="HP9" s="3"/>
      <c r="HQ9" s="3"/>
      <c r="HR9" s="3"/>
      <c r="HS9" s="3"/>
      <c r="HT9" s="3"/>
      <c r="HU9" s="3"/>
      <c r="HV9" s="3"/>
      <c r="HW9" s="3"/>
      <c r="HX9" s="3"/>
      <c r="HY9" s="3"/>
      <c r="HZ9" s="3"/>
      <c r="IA9" s="3"/>
    </row>
    <row r="10" spans="1:235" s="4" customFormat="1" ht="72" customHeight="1" x14ac:dyDescent="0.25">
      <c r="D10" s="2"/>
      <c r="P10" s="5"/>
      <c r="Q10" s="5"/>
      <c r="R10" s="5"/>
      <c r="AA10" s="5"/>
      <c r="AC10" s="5"/>
      <c r="AD10" s="34"/>
      <c r="AE10" s="34"/>
      <c r="AF10" s="34"/>
      <c r="AG10" s="34"/>
      <c r="AH10" s="34"/>
      <c r="AI10" s="34"/>
      <c r="HJ10" s="3"/>
      <c r="HK10" s="3"/>
      <c r="HL10" s="3"/>
      <c r="HM10" s="3"/>
      <c r="HN10" s="3"/>
      <c r="HO10" s="3"/>
      <c r="HP10" s="3"/>
      <c r="HQ10" s="3"/>
      <c r="HR10" s="3"/>
      <c r="HS10" s="3"/>
      <c r="HT10" s="3"/>
      <c r="HU10" s="3"/>
      <c r="HV10" s="3"/>
      <c r="HW10" s="3"/>
      <c r="HX10" s="3"/>
      <c r="HY10" s="3"/>
      <c r="HZ10" s="3"/>
      <c r="IA10" s="3"/>
    </row>
    <row r="11" spans="1:235" ht="122.25" customHeight="1" x14ac:dyDescent="0.25">
      <c r="B11" s="16"/>
      <c r="C11" s="37" t="s">
        <v>155</v>
      </c>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9"/>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9"/>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9"/>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9"/>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9"/>
      <c r="EY11" s="8"/>
      <c r="EZ11" s="8"/>
      <c r="FA11" s="8"/>
      <c r="FB11" s="8"/>
      <c r="FC11" s="8"/>
      <c r="FH11" s="8"/>
      <c r="FI11" s="8"/>
    </row>
    <row r="12" spans="1:235" ht="26.25" customHeight="1" x14ac:dyDescent="0.25">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row>
    <row r="13" spans="1:235" ht="8.25" customHeight="1" x14ac:dyDescent="0.25">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row>
    <row r="14" spans="1:235" ht="20.25" customHeight="1" x14ac:dyDescent="0.25">
      <c r="E14" s="10"/>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9"/>
    </row>
    <row r="15" spans="1:235" s="12" customFormat="1" ht="21.75" customHeight="1" x14ac:dyDescent="0.25">
      <c r="A15" s="38" t="s">
        <v>64</v>
      </c>
      <c r="B15" s="38" t="s">
        <v>68</v>
      </c>
      <c r="C15" s="38" t="s">
        <v>5</v>
      </c>
      <c r="D15" s="39" t="s">
        <v>149</v>
      </c>
      <c r="E15" s="38" t="s">
        <v>152</v>
      </c>
      <c r="F15" s="42" t="s">
        <v>2</v>
      </c>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4"/>
      <c r="AJ15" s="42" t="s">
        <v>2</v>
      </c>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4"/>
      <c r="BN15" s="42" t="s">
        <v>2</v>
      </c>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4"/>
      <c r="CR15" s="42" t="s">
        <v>2</v>
      </c>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4"/>
      <c r="DV15" s="42" t="s">
        <v>2</v>
      </c>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4"/>
      <c r="EZ15" s="48" t="s">
        <v>153</v>
      </c>
      <c r="FA15" s="48"/>
      <c r="FB15" s="48"/>
      <c r="FC15" s="55" t="s">
        <v>154</v>
      </c>
      <c r="FD15" s="38" t="s">
        <v>99</v>
      </c>
      <c r="FE15" s="38" t="s">
        <v>150</v>
      </c>
      <c r="FF15" s="38" t="s">
        <v>100</v>
      </c>
      <c r="FG15" s="38" t="s">
        <v>151</v>
      </c>
    </row>
    <row r="16" spans="1:235" s="12" customFormat="1" ht="21.75" customHeight="1" x14ac:dyDescent="0.25">
      <c r="A16" s="38"/>
      <c r="B16" s="38"/>
      <c r="C16" s="38"/>
      <c r="D16" s="40"/>
      <c r="E16" s="38"/>
      <c r="F16" s="45"/>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7"/>
      <c r="AJ16" s="45"/>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7"/>
      <c r="BN16" s="45"/>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7"/>
      <c r="CR16" s="45"/>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7"/>
      <c r="DV16" s="45"/>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7"/>
      <c r="EZ16" s="48"/>
      <c r="FA16" s="48"/>
      <c r="FB16" s="48"/>
      <c r="FC16" s="55"/>
      <c r="FD16" s="38"/>
      <c r="FE16" s="38"/>
      <c r="FF16" s="38"/>
      <c r="FG16" s="38"/>
    </row>
    <row r="17" spans="1:163" s="13" customFormat="1" ht="21.75" customHeight="1" x14ac:dyDescent="0.25">
      <c r="A17" s="38"/>
      <c r="B17" s="38"/>
      <c r="C17" s="38"/>
      <c r="D17" s="40"/>
      <c r="E17" s="38"/>
      <c r="F17" s="48" t="s">
        <v>38</v>
      </c>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t="s">
        <v>6</v>
      </c>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52" t="s">
        <v>7</v>
      </c>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4"/>
      <c r="CR17" s="48" t="s">
        <v>8</v>
      </c>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52" t="s">
        <v>39</v>
      </c>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4"/>
      <c r="EZ17" s="48"/>
      <c r="FA17" s="48"/>
      <c r="FB17" s="48"/>
      <c r="FC17" s="55"/>
      <c r="FD17" s="38"/>
      <c r="FE17" s="38"/>
      <c r="FF17" s="38"/>
      <c r="FG17" s="38"/>
    </row>
    <row r="18" spans="1:163" s="13" customFormat="1" ht="21.75" customHeight="1" x14ac:dyDescent="0.25">
      <c r="A18" s="38"/>
      <c r="B18" s="38"/>
      <c r="C18" s="38"/>
      <c r="D18" s="40"/>
      <c r="E18" s="38"/>
      <c r="F18" s="48" t="s">
        <v>9</v>
      </c>
      <c r="G18" s="48"/>
      <c r="H18" s="48" t="s">
        <v>10</v>
      </c>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t="s">
        <v>11</v>
      </c>
      <c r="AI18" s="48"/>
      <c r="AJ18" s="48" t="s">
        <v>9</v>
      </c>
      <c r="AK18" s="48"/>
      <c r="AL18" s="52" t="s">
        <v>10</v>
      </c>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4"/>
      <c r="BL18" s="42" t="s">
        <v>11</v>
      </c>
      <c r="BM18" s="44"/>
      <c r="BN18" s="48" t="s">
        <v>9</v>
      </c>
      <c r="BO18" s="48"/>
      <c r="BP18" s="52" t="s">
        <v>10</v>
      </c>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4"/>
      <c r="CP18" s="42" t="s">
        <v>11</v>
      </c>
      <c r="CQ18" s="44"/>
      <c r="CR18" s="48" t="s">
        <v>9</v>
      </c>
      <c r="CS18" s="48"/>
      <c r="CT18" s="52" t="s">
        <v>10</v>
      </c>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4"/>
      <c r="DT18" s="42" t="s">
        <v>11</v>
      </c>
      <c r="DU18" s="44"/>
      <c r="DV18" s="42" t="s">
        <v>9</v>
      </c>
      <c r="DW18" s="44"/>
      <c r="DX18" s="48" t="s">
        <v>10</v>
      </c>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2" t="s">
        <v>11</v>
      </c>
      <c r="EY18" s="44"/>
      <c r="EZ18" s="48"/>
      <c r="FA18" s="48"/>
      <c r="FB18" s="48"/>
      <c r="FC18" s="55"/>
      <c r="FD18" s="38"/>
      <c r="FE18" s="38"/>
      <c r="FF18" s="38"/>
      <c r="FG18" s="38"/>
    </row>
    <row r="19" spans="1:163" s="13" customFormat="1" ht="21.75" customHeight="1" x14ac:dyDescent="0.25">
      <c r="A19" s="38"/>
      <c r="B19" s="38"/>
      <c r="C19" s="38"/>
      <c r="D19" s="40"/>
      <c r="E19" s="38"/>
      <c r="F19" s="48"/>
      <c r="G19" s="48"/>
      <c r="H19" s="48" t="s">
        <v>12</v>
      </c>
      <c r="I19" s="48"/>
      <c r="J19" s="48"/>
      <c r="K19" s="48"/>
      <c r="L19" s="48"/>
      <c r="M19" s="48"/>
      <c r="N19" s="48"/>
      <c r="O19" s="48"/>
      <c r="P19" s="48"/>
      <c r="Q19" s="48"/>
      <c r="R19" s="48"/>
      <c r="S19" s="48"/>
      <c r="T19" s="48"/>
      <c r="U19" s="48" t="s">
        <v>13</v>
      </c>
      <c r="V19" s="48"/>
      <c r="W19" s="48"/>
      <c r="X19" s="48"/>
      <c r="Y19" s="48"/>
      <c r="Z19" s="48"/>
      <c r="AA19" s="48"/>
      <c r="AB19" s="48"/>
      <c r="AC19" s="48"/>
      <c r="AD19" s="48"/>
      <c r="AE19" s="48"/>
      <c r="AF19" s="48"/>
      <c r="AG19" s="48"/>
      <c r="AH19" s="48"/>
      <c r="AI19" s="48"/>
      <c r="AJ19" s="48"/>
      <c r="AK19" s="48"/>
      <c r="AL19" s="52" t="s">
        <v>12</v>
      </c>
      <c r="AM19" s="53"/>
      <c r="AN19" s="53"/>
      <c r="AO19" s="53"/>
      <c r="AP19" s="53"/>
      <c r="AQ19" s="53"/>
      <c r="AR19" s="53"/>
      <c r="AS19" s="53"/>
      <c r="AT19" s="53"/>
      <c r="AU19" s="53"/>
      <c r="AV19" s="53"/>
      <c r="AW19" s="53"/>
      <c r="AX19" s="54"/>
      <c r="AY19" s="48" t="s">
        <v>13</v>
      </c>
      <c r="AZ19" s="48"/>
      <c r="BA19" s="48"/>
      <c r="BB19" s="48"/>
      <c r="BC19" s="48"/>
      <c r="BD19" s="48"/>
      <c r="BE19" s="48"/>
      <c r="BF19" s="48"/>
      <c r="BG19" s="48"/>
      <c r="BH19" s="48"/>
      <c r="BI19" s="48"/>
      <c r="BJ19" s="48"/>
      <c r="BK19" s="48"/>
      <c r="BL19" s="49"/>
      <c r="BM19" s="50"/>
      <c r="BN19" s="48"/>
      <c r="BO19" s="48"/>
      <c r="BP19" s="52" t="s">
        <v>12</v>
      </c>
      <c r="BQ19" s="53"/>
      <c r="BR19" s="53"/>
      <c r="BS19" s="53"/>
      <c r="BT19" s="53"/>
      <c r="BU19" s="53"/>
      <c r="BV19" s="53"/>
      <c r="BW19" s="53"/>
      <c r="BX19" s="53"/>
      <c r="BY19" s="53"/>
      <c r="BZ19" s="53"/>
      <c r="CA19" s="53"/>
      <c r="CB19" s="54"/>
      <c r="CC19" s="48" t="s">
        <v>13</v>
      </c>
      <c r="CD19" s="48"/>
      <c r="CE19" s="48"/>
      <c r="CF19" s="48"/>
      <c r="CG19" s="48"/>
      <c r="CH19" s="48"/>
      <c r="CI19" s="48"/>
      <c r="CJ19" s="48"/>
      <c r="CK19" s="48"/>
      <c r="CL19" s="48"/>
      <c r="CM19" s="48"/>
      <c r="CN19" s="48"/>
      <c r="CO19" s="48"/>
      <c r="CP19" s="49"/>
      <c r="CQ19" s="50"/>
      <c r="CR19" s="48"/>
      <c r="CS19" s="48"/>
      <c r="CT19" s="52" t="s">
        <v>12</v>
      </c>
      <c r="CU19" s="53"/>
      <c r="CV19" s="53"/>
      <c r="CW19" s="53"/>
      <c r="CX19" s="53"/>
      <c r="CY19" s="53"/>
      <c r="CZ19" s="53"/>
      <c r="DA19" s="53"/>
      <c r="DB19" s="53"/>
      <c r="DC19" s="53"/>
      <c r="DD19" s="53"/>
      <c r="DE19" s="53"/>
      <c r="DF19" s="54"/>
      <c r="DG19" s="48" t="s">
        <v>13</v>
      </c>
      <c r="DH19" s="48"/>
      <c r="DI19" s="48"/>
      <c r="DJ19" s="48"/>
      <c r="DK19" s="48"/>
      <c r="DL19" s="48"/>
      <c r="DM19" s="48"/>
      <c r="DN19" s="48"/>
      <c r="DO19" s="48"/>
      <c r="DP19" s="48"/>
      <c r="DQ19" s="48"/>
      <c r="DR19" s="48"/>
      <c r="DS19" s="48"/>
      <c r="DT19" s="49"/>
      <c r="DU19" s="50"/>
      <c r="DV19" s="49"/>
      <c r="DW19" s="50"/>
      <c r="DX19" s="48" t="s">
        <v>12</v>
      </c>
      <c r="DY19" s="48"/>
      <c r="DZ19" s="48"/>
      <c r="EA19" s="48"/>
      <c r="EB19" s="48"/>
      <c r="EC19" s="48"/>
      <c r="ED19" s="48"/>
      <c r="EE19" s="48"/>
      <c r="EF19" s="48"/>
      <c r="EG19" s="48"/>
      <c r="EH19" s="48"/>
      <c r="EI19" s="48"/>
      <c r="EJ19" s="48"/>
      <c r="EK19" s="48" t="s">
        <v>13</v>
      </c>
      <c r="EL19" s="48"/>
      <c r="EM19" s="48"/>
      <c r="EN19" s="48"/>
      <c r="EO19" s="48"/>
      <c r="EP19" s="48"/>
      <c r="EQ19" s="48"/>
      <c r="ER19" s="48"/>
      <c r="ES19" s="48"/>
      <c r="ET19" s="48"/>
      <c r="EU19" s="48"/>
      <c r="EV19" s="48"/>
      <c r="EW19" s="48"/>
      <c r="EX19" s="49"/>
      <c r="EY19" s="50"/>
      <c r="EZ19" s="48"/>
      <c r="FA19" s="48"/>
      <c r="FB19" s="48"/>
      <c r="FC19" s="55"/>
      <c r="FD19" s="38"/>
      <c r="FE19" s="38"/>
      <c r="FF19" s="38"/>
      <c r="FG19" s="38"/>
    </row>
    <row r="20" spans="1:163" s="13" customFormat="1" ht="21.75" customHeight="1" x14ac:dyDescent="0.25">
      <c r="A20" s="38"/>
      <c r="B20" s="38"/>
      <c r="C20" s="38"/>
      <c r="D20" s="40"/>
      <c r="E20" s="38"/>
      <c r="F20" s="48"/>
      <c r="G20" s="48"/>
      <c r="H20" s="48" t="s">
        <v>17</v>
      </c>
      <c r="I20" s="48" t="s">
        <v>14</v>
      </c>
      <c r="J20" s="48"/>
      <c r="K20" s="48"/>
      <c r="L20" s="48"/>
      <c r="M20" s="48"/>
      <c r="N20" s="48" t="s">
        <v>15</v>
      </c>
      <c r="O20" s="48"/>
      <c r="P20" s="48" t="s">
        <v>16</v>
      </c>
      <c r="Q20" s="48"/>
      <c r="R20" s="48"/>
      <c r="S20" s="48"/>
      <c r="T20" s="48"/>
      <c r="U20" s="48" t="s">
        <v>17</v>
      </c>
      <c r="V20" s="48" t="s">
        <v>18</v>
      </c>
      <c r="W20" s="48"/>
      <c r="X20" s="48"/>
      <c r="Y20" s="48"/>
      <c r="Z20" s="48"/>
      <c r="AA20" s="48" t="s">
        <v>1</v>
      </c>
      <c r="AB20" s="48"/>
      <c r="AC20" s="48" t="s">
        <v>19</v>
      </c>
      <c r="AD20" s="48"/>
      <c r="AE20" s="48"/>
      <c r="AF20" s="48"/>
      <c r="AG20" s="48"/>
      <c r="AH20" s="48"/>
      <c r="AI20" s="48"/>
      <c r="AJ20" s="48"/>
      <c r="AK20" s="48"/>
      <c r="AL20" s="48" t="s">
        <v>17</v>
      </c>
      <c r="AM20" s="42" t="s">
        <v>14</v>
      </c>
      <c r="AN20" s="43"/>
      <c r="AO20" s="43"/>
      <c r="AP20" s="43"/>
      <c r="AQ20" s="44"/>
      <c r="AR20" s="48" t="s">
        <v>15</v>
      </c>
      <c r="AS20" s="48"/>
      <c r="AT20" s="48" t="s">
        <v>16</v>
      </c>
      <c r="AU20" s="48"/>
      <c r="AV20" s="48"/>
      <c r="AW20" s="48"/>
      <c r="AX20" s="48"/>
      <c r="AY20" s="48" t="s">
        <v>17</v>
      </c>
      <c r="AZ20" s="48" t="s">
        <v>18</v>
      </c>
      <c r="BA20" s="48"/>
      <c r="BB20" s="48"/>
      <c r="BC20" s="48"/>
      <c r="BD20" s="48"/>
      <c r="BE20" s="48" t="s">
        <v>1</v>
      </c>
      <c r="BF20" s="48"/>
      <c r="BG20" s="48" t="s">
        <v>19</v>
      </c>
      <c r="BH20" s="48"/>
      <c r="BI20" s="48"/>
      <c r="BJ20" s="48"/>
      <c r="BK20" s="48"/>
      <c r="BL20" s="49"/>
      <c r="BM20" s="50"/>
      <c r="BN20" s="48"/>
      <c r="BO20" s="48"/>
      <c r="BP20" s="48" t="s">
        <v>17</v>
      </c>
      <c r="BQ20" s="42" t="s">
        <v>14</v>
      </c>
      <c r="BR20" s="43"/>
      <c r="BS20" s="43"/>
      <c r="BT20" s="43"/>
      <c r="BU20" s="44"/>
      <c r="BV20" s="48" t="s">
        <v>15</v>
      </c>
      <c r="BW20" s="48"/>
      <c r="BX20" s="48" t="s">
        <v>16</v>
      </c>
      <c r="BY20" s="48"/>
      <c r="BZ20" s="48"/>
      <c r="CA20" s="48"/>
      <c r="CB20" s="48"/>
      <c r="CC20" s="48" t="s">
        <v>17</v>
      </c>
      <c r="CD20" s="48" t="s">
        <v>18</v>
      </c>
      <c r="CE20" s="48"/>
      <c r="CF20" s="48"/>
      <c r="CG20" s="48"/>
      <c r="CH20" s="48"/>
      <c r="CI20" s="48" t="s">
        <v>1</v>
      </c>
      <c r="CJ20" s="48"/>
      <c r="CK20" s="48" t="s">
        <v>19</v>
      </c>
      <c r="CL20" s="48"/>
      <c r="CM20" s="48"/>
      <c r="CN20" s="48"/>
      <c r="CO20" s="48"/>
      <c r="CP20" s="49"/>
      <c r="CQ20" s="50"/>
      <c r="CR20" s="48"/>
      <c r="CS20" s="48"/>
      <c r="CT20" s="48" t="s">
        <v>17</v>
      </c>
      <c r="CU20" s="42" t="s">
        <v>14</v>
      </c>
      <c r="CV20" s="43"/>
      <c r="CW20" s="43"/>
      <c r="CX20" s="43"/>
      <c r="CY20" s="44"/>
      <c r="CZ20" s="48" t="s">
        <v>15</v>
      </c>
      <c r="DA20" s="48"/>
      <c r="DB20" s="48" t="s">
        <v>16</v>
      </c>
      <c r="DC20" s="48"/>
      <c r="DD20" s="48"/>
      <c r="DE20" s="48"/>
      <c r="DF20" s="48"/>
      <c r="DG20" s="48" t="s">
        <v>17</v>
      </c>
      <c r="DH20" s="48" t="s">
        <v>18</v>
      </c>
      <c r="DI20" s="48"/>
      <c r="DJ20" s="48"/>
      <c r="DK20" s="48"/>
      <c r="DL20" s="48"/>
      <c r="DM20" s="48" t="s">
        <v>1</v>
      </c>
      <c r="DN20" s="48"/>
      <c r="DO20" s="48" t="s">
        <v>19</v>
      </c>
      <c r="DP20" s="48"/>
      <c r="DQ20" s="48"/>
      <c r="DR20" s="48"/>
      <c r="DS20" s="48"/>
      <c r="DT20" s="49"/>
      <c r="DU20" s="50"/>
      <c r="DV20" s="49"/>
      <c r="DW20" s="50"/>
      <c r="DX20" s="48" t="s">
        <v>17</v>
      </c>
      <c r="DY20" s="42" t="s">
        <v>14</v>
      </c>
      <c r="DZ20" s="43"/>
      <c r="EA20" s="43"/>
      <c r="EB20" s="43"/>
      <c r="EC20" s="44"/>
      <c r="ED20" s="48" t="s">
        <v>15</v>
      </c>
      <c r="EE20" s="48"/>
      <c r="EF20" s="48" t="s">
        <v>16</v>
      </c>
      <c r="EG20" s="48"/>
      <c r="EH20" s="48"/>
      <c r="EI20" s="48"/>
      <c r="EJ20" s="48"/>
      <c r="EK20" s="48" t="s">
        <v>17</v>
      </c>
      <c r="EL20" s="48" t="s">
        <v>18</v>
      </c>
      <c r="EM20" s="48"/>
      <c r="EN20" s="48"/>
      <c r="EO20" s="48"/>
      <c r="EP20" s="48"/>
      <c r="EQ20" s="48" t="s">
        <v>1</v>
      </c>
      <c r="ER20" s="48"/>
      <c r="ES20" s="48" t="s">
        <v>19</v>
      </c>
      <c r="ET20" s="48"/>
      <c r="EU20" s="48"/>
      <c r="EV20" s="48"/>
      <c r="EW20" s="48"/>
      <c r="EX20" s="49"/>
      <c r="EY20" s="50"/>
      <c r="EZ20" s="48" t="s">
        <v>3</v>
      </c>
      <c r="FA20" s="48" t="s">
        <v>2</v>
      </c>
      <c r="FB20" s="48"/>
      <c r="FC20" s="55"/>
      <c r="FD20" s="38"/>
      <c r="FE20" s="38"/>
      <c r="FF20" s="38"/>
      <c r="FG20" s="38"/>
    </row>
    <row r="21" spans="1:163" s="13" customFormat="1" ht="21.75" customHeight="1" x14ac:dyDescent="0.25">
      <c r="A21" s="38"/>
      <c r="B21" s="38"/>
      <c r="C21" s="38"/>
      <c r="D21" s="40"/>
      <c r="E21" s="3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9"/>
      <c r="AN21" s="51"/>
      <c r="AO21" s="51"/>
      <c r="AP21" s="51"/>
      <c r="AQ21" s="50"/>
      <c r="AR21" s="48"/>
      <c r="AS21" s="48"/>
      <c r="AT21" s="48"/>
      <c r="AU21" s="48"/>
      <c r="AV21" s="48"/>
      <c r="AW21" s="48"/>
      <c r="AX21" s="48"/>
      <c r="AY21" s="48"/>
      <c r="AZ21" s="48"/>
      <c r="BA21" s="48"/>
      <c r="BB21" s="48"/>
      <c r="BC21" s="48"/>
      <c r="BD21" s="48"/>
      <c r="BE21" s="48"/>
      <c r="BF21" s="48"/>
      <c r="BG21" s="48"/>
      <c r="BH21" s="48"/>
      <c r="BI21" s="48"/>
      <c r="BJ21" s="48"/>
      <c r="BK21" s="48"/>
      <c r="BL21" s="49"/>
      <c r="BM21" s="50"/>
      <c r="BN21" s="48"/>
      <c r="BO21" s="48"/>
      <c r="BP21" s="48"/>
      <c r="BQ21" s="49"/>
      <c r="BR21" s="51"/>
      <c r="BS21" s="51"/>
      <c r="BT21" s="51"/>
      <c r="BU21" s="50"/>
      <c r="BV21" s="48"/>
      <c r="BW21" s="48"/>
      <c r="BX21" s="48"/>
      <c r="BY21" s="48"/>
      <c r="BZ21" s="48"/>
      <c r="CA21" s="48"/>
      <c r="CB21" s="48"/>
      <c r="CC21" s="48"/>
      <c r="CD21" s="48"/>
      <c r="CE21" s="48"/>
      <c r="CF21" s="48"/>
      <c r="CG21" s="48"/>
      <c r="CH21" s="48"/>
      <c r="CI21" s="48"/>
      <c r="CJ21" s="48"/>
      <c r="CK21" s="48"/>
      <c r="CL21" s="48"/>
      <c r="CM21" s="48"/>
      <c r="CN21" s="48"/>
      <c r="CO21" s="48"/>
      <c r="CP21" s="49"/>
      <c r="CQ21" s="50"/>
      <c r="CR21" s="48"/>
      <c r="CS21" s="48"/>
      <c r="CT21" s="48"/>
      <c r="CU21" s="49"/>
      <c r="CV21" s="51"/>
      <c r="CW21" s="51"/>
      <c r="CX21" s="51"/>
      <c r="CY21" s="50"/>
      <c r="CZ21" s="48"/>
      <c r="DA21" s="48"/>
      <c r="DB21" s="48"/>
      <c r="DC21" s="48"/>
      <c r="DD21" s="48"/>
      <c r="DE21" s="48"/>
      <c r="DF21" s="48"/>
      <c r="DG21" s="48"/>
      <c r="DH21" s="48"/>
      <c r="DI21" s="48"/>
      <c r="DJ21" s="48"/>
      <c r="DK21" s="48"/>
      <c r="DL21" s="48"/>
      <c r="DM21" s="48"/>
      <c r="DN21" s="48"/>
      <c r="DO21" s="48"/>
      <c r="DP21" s="48"/>
      <c r="DQ21" s="48"/>
      <c r="DR21" s="48"/>
      <c r="DS21" s="48"/>
      <c r="DT21" s="49"/>
      <c r="DU21" s="50"/>
      <c r="DV21" s="49"/>
      <c r="DW21" s="50"/>
      <c r="DX21" s="48"/>
      <c r="DY21" s="49"/>
      <c r="DZ21" s="51"/>
      <c r="EA21" s="51"/>
      <c r="EB21" s="51"/>
      <c r="EC21" s="50"/>
      <c r="ED21" s="48"/>
      <c r="EE21" s="48"/>
      <c r="EF21" s="48"/>
      <c r="EG21" s="48"/>
      <c r="EH21" s="48"/>
      <c r="EI21" s="48"/>
      <c r="EJ21" s="48"/>
      <c r="EK21" s="48"/>
      <c r="EL21" s="48"/>
      <c r="EM21" s="48"/>
      <c r="EN21" s="48"/>
      <c r="EO21" s="48"/>
      <c r="EP21" s="48"/>
      <c r="EQ21" s="48"/>
      <c r="ER21" s="48"/>
      <c r="ES21" s="48"/>
      <c r="ET21" s="48"/>
      <c r="EU21" s="48"/>
      <c r="EV21" s="48"/>
      <c r="EW21" s="48"/>
      <c r="EX21" s="49"/>
      <c r="EY21" s="50"/>
      <c r="EZ21" s="48"/>
      <c r="FA21" s="48" t="s">
        <v>69</v>
      </c>
      <c r="FB21" s="48" t="s">
        <v>70</v>
      </c>
      <c r="FC21" s="55"/>
      <c r="FD21" s="38"/>
      <c r="FE21" s="38"/>
      <c r="FF21" s="38"/>
      <c r="FG21" s="38"/>
    </row>
    <row r="22" spans="1:163" s="13" customFormat="1" ht="21.75" customHeight="1" x14ac:dyDescent="0.25">
      <c r="A22" s="38"/>
      <c r="B22" s="38"/>
      <c r="C22" s="38"/>
      <c r="D22" s="40"/>
      <c r="E22" s="3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9"/>
      <c r="AN22" s="51"/>
      <c r="AO22" s="51"/>
      <c r="AP22" s="51"/>
      <c r="AQ22" s="50"/>
      <c r="AR22" s="48"/>
      <c r="AS22" s="48"/>
      <c r="AT22" s="48"/>
      <c r="AU22" s="48"/>
      <c r="AV22" s="48"/>
      <c r="AW22" s="48"/>
      <c r="AX22" s="48"/>
      <c r="AY22" s="48"/>
      <c r="AZ22" s="48"/>
      <c r="BA22" s="48"/>
      <c r="BB22" s="48"/>
      <c r="BC22" s="48"/>
      <c r="BD22" s="48"/>
      <c r="BE22" s="48"/>
      <c r="BF22" s="48"/>
      <c r="BG22" s="48"/>
      <c r="BH22" s="48"/>
      <c r="BI22" s="48"/>
      <c r="BJ22" s="48"/>
      <c r="BK22" s="48"/>
      <c r="BL22" s="49"/>
      <c r="BM22" s="50"/>
      <c r="BN22" s="48"/>
      <c r="BO22" s="48"/>
      <c r="BP22" s="48"/>
      <c r="BQ22" s="49"/>
      <c r="BR22" s="51"/>
      <c r="BS22" s="51"/>
      <c r="BT22" s="51"/>
      <c r="BU22" s="50"/>
      <c r="BV22" s="48"/>
      <c r="BW22" s="48"/>
      <c r="BX22" s="48"/>
      <c r="BY22" s="48"/>
      <c r="BZ22" s="48"/>
      <c r="CA22" s="48"/>
      <c r="CB22" s="48"/>
      <c r="CC22" s="48"/>
      <c r="CD22" s="48"/>
      <c r="CE22" s="48"/>
      <c r="CF22" s="48"/>
      <c r="CG22" s="48"/>
      <c r="CH22" s="48"/>
      <c r="CI22" s="48"/>
      <c r="CJ22" s="48"/>
      <c r="CK22" s="48"/>
      <c r="CL22" s="48"/>
      <c r="CM22" s="48"/>
      <c r="CN22" s="48"/>
      <c r="CO22" s="48"/>
      <c r="CP22" s="49"/>
      <c r="CQ22" s="50"/>
      <c r="CR22" s="48"/>
      <c r="CS22" s="48"/>
      <c r="CT22" s="48"/>
      <c r="CU22" s="49"/>
      <c r="CV22" s="51"/>
      <c r="CW22" s="51"/>
      <c r="CX22" s="51"/>
      <c r="CY22" s="50"/>
      <c r="CZ22" s="48"/>
      <c r="DA22" s="48"/>
      <c r="DB22" s="48"/>
      <c r="DC22" s="48"/>
      <c r="DD22" s="48"/>
      <c r="DE22" s="48"/>
      <c r="DF22" s="48"/>
      <c r="DG22" s="48"/>
      <c r="DH22" s="48"/>
      <c r="DI22" s="48"/>
      <c r="DJ22" s="48"/>
      <c r="DK22" s="48"/>
      <c r="DL22" s="48"/>
      <c r="DM22" s="48"/>
      <c r="DN22" s="48"/>
      <c r="DO22" s="48"/>
      <c r="DP22" s="48"/>
      <c r="DQ22" s="48"/>
      <c r="DR22" s="48"/>
      <c r="DS22" s="48"/>
      <c r="DT22" s="49"/>
      <c r="DU22" s="50"/>
      <c r="DV22" s="49"/>
      <c r="DW22" s="50"/>
      <c r="DX22" s="48"/>
      <c r="DY22" s="49"/>
      <c r="DZ22" s="51"/>
      <c r="EA22" s="51"/>
      <c r="EB22" s="51"/>
      <c r="EC22" s="50"/>
      <c r="ED22" s="48"/>
      <c r="EE22" s="48"/>
      <c r="EF22" s="48"/>
      <c r="EG22" s="48"/>
      <c r="EH22" s="48"/>
      <c r="EI22" s="48"/>
      <c r="EJ22" s="48"/>
      <c r="EK22" s="48"/>
      <c r="EL22" s="48"/>
      <c r="EM22" s="48"/>
      <c r="EN22" s="48"/>
      <c r="EO22" s="48"/>
      <c r="EP22" s="48"/>
      <c r="EQ22" s="48"/>
      <c r="ER22" s="48"/>
      <c r="ES22" s="48"/>
      <c r="ET22" s="48"/>
      <c r="EU22" s="48"/>
      <c r="EV22" s="48"/>
      <c r="EW22" s="48"/>
      <c r="EX22" s="49"/>
      <c r="EY22" s="50"/>
      <c r="EZ22" s="48"/>
      <c r="FA22" s="48"/>
      <c r="FB22" s="48"/>
      <c r="FC22" s="55"/>
      <c r="FD22" s="38"/>
      <c r="FE22" s="38"/>
      <c r="FF22" s="38"/>
      <c r="FG22" s="38"/>
    </row>
    <row r="23" spans="1:163" s="13" customFormat="1" ht="21.75" customHeight="1" x14ac:dyDescent="0.25">
      <c r="A23" s="38"/>
      <c r="B23" s="38"/>
      <c r="C23" s="38"/>
      <c r="D23" s="40"/>
      <c r="E23" s="3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5"/>
      <c r="AN23" s="46"/>
      <c r="AO23" s="46"/>
      <c r="AP23" s="46"/>
      <c r="AQ23" s="47"/>
      <c r="AR23" s="48"/>
      <c r="AS23" s="48"/>
      <c r="AT23" s="48"/>
      <c r="AU23" s="48"/>
      <c r="AV23" s="48"/>
      <c r="AW23" s="48"/>
      <c r="AX23" s="48"/>
      <c r="AY23" s="48"/>
      <c r="AZ23" s="48"/>
      <c r="BA23" s="48"/>
      <c r="BB23" s="48"/>
      <c r="BC23" s="48"/>
      <c r="BD23" s="48"/>
      <c r="BE23" s="48"/>
      <c r="BF23" s="48"/>
      <c r="BG23" s="48"/>
      <c r="BH23" s="48"/>
      <c r="BI23" s="48"/>
      <c r="BJ23" s="48"/>
      <c r="BK23" s="48"/>
      <c r="BL23" s="49"/>
      <c r="BM23" s="50"/>
      <c r="BN23" s="48"/>
      <c r="BO23" s="48"/>
      <c r="BP23" s="48"/>
      <c r="BQ23" s="45"/>
      <c r="BR23" s="46"/>
      <c r="BS23" s="46"/>
      <c r="BT23" s="46"/>
      <c r="BU23" s="47"/>
      <c r="BV23" s="48"/>
      <c r="BW23" s="48"/>
      <c r="BX23" s="48"/>
      <c r="BY23" s="48"/>
      <c r="BZ23" s="48"/>
      <c r="CA23" s="48"/>
      <c r="CB23" s="48"/>
      <c r="CC23" s="48"/>
      <c r="CD23" s="48"/>
      <c r="CE23" s="48"/>
      <c r="CF23" s="48"/>
      <c r="CG23" s="48"/>
      <c r="CH23" s="48"/>
      <c r="CI23" s="48"/>
      <c r="CJ23" s="48"/>
      <c r="CK23" s="48"/>
      <c r="CL23" s="48"/>
      <c r="CM23" s="48"/>
      <c r="CN23" s="48"/>
      <c r="CO23" s="48"/>
      <c r="CP23" s="49"/>
      <c r="CQ23" s="50"/>
      <c r="CR23" s="48"/>
      <c r="CS23" s="48"/>
      <c r="CT23" s="48"/>
      <c r="CU23" s="45"/>
      <c r="CV23" s="46"/>
      <c r="CW23" s="46"/>
      <c r="CX23" s="46"/>
      <c r="CY23" s="47"/>
      <c r="CZ23" s="48"/>
      <c r="DA23" s="48"/>
      <c r="DB23" s="48"/>
      <c r="DC23" s="48"/>
      <c r="DD23" s="48"/>
      <c r="DE23" s="48"/>
      <c r="DF23" s="48"/>
      <c r="DG23" s="48"/>
      <c r="DH23" s="48"/>
      <c r="DI23" s="48"/>
      <c r="DJ23" s="48"/>
      <c r="DK23" s="48"/>
      <c r="DL23" s="48"/>
      <c r="DM23" s="48"/>
      <c r="DN23" s="48"/>
      <c r="DO23" s="48"/>
      <c r="DP23" s="48"/>
      <c r="DQ23" s="48"/>
      <c r="DR23" s="48"/>
      <c r="DS23" s="48"/>
      <c r="DT23" s="49"/>
      <c r="DU23" s="50"/>
      <c r="DV23" s="45"/>
      <c r="DW23" s="47"/>
      <c r="DX23" s="48"/>
      <c r="DY23" s="45"/>
      <c r="DZ23" s="46"/>
      <c r="EA23" s="46"/>
      <c r="EB23" s="46"/>
      <c r="EC23" s="47"/>
      <c r="ED23" s="48"/>
      <c r="EE23" s="48"/>
      <c r="EF23" s="48"/>
      <c r="EG23" s="48"/>
      <c r="EH23" s="48"/>
      <c r="EI23" s="48"/>
      <c r="EJ23" s="48"/>
      <c r="EK23" s="48"/>
      <c r="EL23" s="48"/>
      <c r="EM23" s="48"/>
      <c r="EN23" s="48"/>
      <c r="EO23" s="48"/>
      <c r="EP23" s="48"/>
      <c r="EQ23" s="48"/>
      <c r="ER23" s="48"/>
      <c r="ES23" s="48"/>
      <c r="ET23" s="48"/>
      <c r="EU23" s="48"/>
      <c r="EV23" s="48"/>
      <c r="EW23" s="48"/>
      <c r="EX23" s="49"/>
      <c r="EY23" s="50"/>
      <c r="EZ23" s="48"/>
      <c r="FA23" s="48"/>
      <c r="FB23" s="48"/>
      <c r="FC23" s="55"/>
      <c r="FD23" s="38"/>
      <c r="FE23" s="38"/>
      <c r="FF23" s="38"/>
      <c r="FG23" s="38"/>
    </row>
    <row r="24" spans="1:163" s="13" customFormat="1" ht="33.75" customHeight="1" x14ac:dyDescent="0.25">
      <c r="A24" s="38"/>
      <c r="B24" s="38"/>
      <c r="C24" s="38"/>
      <c r="D24" s="40"/>
      <c r="E24" s="38"/>
      <c r="F24" s="48" t="s">
        <v>66</v>
      </c>
      <c r="G24" s="48" t="s">
        <v>0</v>
      </c>
      <c r="H24" s="48"/>
      <c r="I24" s="48" t="s">
        <v>20</v>
      </c>
      <c r="J24" s="48" t="s">
        <v>36</v>
      </c>
      <c r="K24" s="48" t="s">
        <v>37</v>
      </c>
      <c r="L24" s="48" t="s">
        <v>65</v>
      </c>
      <c r="M24" s="48" t="s">
        <v>27</v>
      </c>
      <c r="N24" s="48" t="s">
        <v>21</v>
      </c>
      <c r="O24" s="48" t="s">
        <v>22</v>
      </c>
      <c r="P24" s="48" t="s">
        <v>23</v>
      </c>
      <c r="Q24" s="48" t="s">
        <v>24</v>
      </c>
      <c r="R24" s="48" t="s">
        <v>28</v>
      </c>
      <c r="S24" s="48" t="s">
        <v>25</v>
      </c>
      <c r="T24" s="48" t="s">
        <v>26</v>
      </c>
      <c r="U24" s="48"/>
      <c r="V24" s="48" t="s">
        <v>20</v>
      </c>
      <c r="W24" s="48" t="s">
        <v>36</v>
      </c>
      <c r="X24" s="48" t="s">
        <v>37</v>
      </c>
      <c r="Y24" s="48" t="s">
        <v>65</v>
      </c>
      <c r="Z24" s="48" t="s">
        <v>27</v>
      </c>
      <c r="AA24" s="48" t="s">
        <v>21</v>
      </c>
      <c r="AB24" s="48" t="s">
        <v>22</v>
      </c>
      <c r="AC24" s="48" t="s">
        <v>23</v>
      </c>
      <c r="AD24" s="48" t="s">
        <v>24</v>
      </c>
      <c r="AE24" s="48" t="s">
        <v>28</v>
      </c>
      <c r="AF24" s="48" t="s">
        <v>25</v>
      </c>
      <c r="AG24" s="48" t="s">
        <v>26</v>
      </c>
      <c r="AH24" s="48"/>
      <c r="AI24" s="48"/>
      <c r="AJ24" s="48" t="s">
        <v>66</v>
      </c>
      <c r="AK24" s="48" t="s">
        <v>0</v>
      </c>
      <c r="AL24" s="48"/>
      <c r="AM24" s="48" t="s">
        <v>20</v>
      </c>
      <c r="AN24" s="48" t="s">
        <v>36</v>
      </c>
      <c r="AO24" s="48" t="s">
        <v>37</v>
      </c>
      <c r="AP24" s="48" t="s">
        <v>65</v>
      </c>
      <c r="AQ24" s="48" t="s">
        <v>27</v>
      </c>
      <c r="AR24" s="48" t="s">
        <v>21</v>
      </c>
      <c r="AS24" s="48" t="s">
        <v>22</v>
      </c>
      <c r="AT24" s="48" t="s">
        <v>23</v>
      </c>
      <c r="AU24" s="48" t="s">
        <v>24</v>
      </c>
      <c r="AV24" s="48" t="s">
        <v>28</v>
      </c>
      <c r="AW24" s="48" t="s">
        <v>25</v>
      </c>
      <c r="AX24" s="48" t="s">
        <v>26</v>
      </c>
      <c r="AY24" s="48"/>
      <c r="AZ24" s="48" t="s">
        <v>20</v>
      </c>
      <c r="BA24" s="48" t="s">
        <v>36</v>
      </c>
      <c r="BB24" s="48" t="s">
        <v>37</v>
      </c>
      <c r="BC24" s="48" t="s">
        <v>65</v>
      </c>
      <c r="BD24" s="48" t="s">
        <v>27</v>
      </c>
      <c r="BE24" s="48" t="s">
        <v>21</v>
      </c>
      <c r="BF24" s="48" t="s">
        <v>22</v>
      </c>
      <c r="BG24" s="48" t="s">
        <v>23</v>
      </c>
      <c r="BH24" s="48" t="s">
        <v>24</v>
      </c>
      <c r="BI24" s="48" t="s">
        <v>28</v>
      </c>
      <c r="BJ24" s="48" t="s">
        <v>25</v>
      </c>
      <c r="BK24" s="48" t="s">
        <v>26</v>
      </c>
      <c r="BL24" s="45"/>
      <c r="BM24" s="47"/>
      <c r="BN24" s="48" t="s">
        <v>66</v>
      </c>
      <c r="BO24" s="48" t="s">
        <v>0</v>
      </c>
      <c r="BP24" s="48"/>
      <c r="BQ24" s="48" t="s">
        <v>20</v>
      </c>
      <c r="BR24" s="48" t="s">
        <v>36</v>
      </c>
      <c r="BS24" s="48" t="s">
        <v>37</v>
      </c>
      <c r="BT24" s="48" t="s">
        <v>65</v>
      </c>
      <c r="BU24" s="48" t="s">
        <v>27</v>
      </c>
      <c r="BV24" s="48" t="s">
        <v>21</v>
      </c>
      <c r="BW24" s="48" t="s">
        <v>22</v>
      </c>
      <c r="BX24" s="48" t="s">
        <v>23</v>
      </c>
      <c r="BY24" s="48" t="s">
        <v>24</v>
      </c>
      <c r="BZ24" s="48" t="s">
        <v>28</v>
      </c>
      <c r="CA24" s="48" t="s">
        <v>25</v>
      </c>
      <c r="CB24" s="48" t="s">
        <v>26</v>
      </c>
      <c r="CC24" s="48"/>
      <c r="CD24" s="48" t="s">
        <v>20</v>
      </c>
      <c r="CE24" s="48" t="s">
        <v>36</v>
      </c>
      <c r="CF24" s="48" t="s">
        <v>37</v>
      </c>
      <c r="CG24" s="48" t="s">
        <v>65</v>
      </c>
      <c r="CH24" s="48" t="s">
        <v>27</v>
      </c>
      <c r="CI24" s="48" t="s">
        <v>21</v>
      </c>
      <c r="CJ24" s="48" t="s">
        <v>22</v>
      </c>
      <c r="CK24" s="48" t="s">
        <v>23</v>
      </c>
      <c r="CL24" s="48" t="s">
        <v>24</v>
      </c>
      <c r="CM24" s="48" t="s">
        <v>28</v>
      </c>
      <c r="CN24" s="48" t="s">
        <v>25</v>
      </c>
      <c r="CO24" s="48" t="s">
        <v>26</v>
      </c>
      <c r="CP24" s="45"/>
      <c r="CQ24" s="47"/>
      <c r="CR24" s="48" t="s">
        <v>66</v>
      </c>
      <c r="CS24" s="48" t="s">
        <v>0</v>
      </c>
      <c r="CT24" s="48"/>
      <c r="CU24" s="48" t="s">
        <v>20</v>
      </c>
      <c r="CV24" s="48" t="s">
        <v>36</v>
      </c>
      <c r="CW24" s="48" t="s">
        <v>37</v>
      </c>
      <c r="CX24" s="48" t="s">
        <v>65</v>
      </c>
      <c r="CY24" s="48" t="s">
        <v>27</v>
      </c>
      <c r="CZ24" s="48" t="s">
        <v>21</v>
      </c>
      <c r="DA24" s="48" t="s">
        <v>22</v>
      </c>
      <c r="DB24" s="48" t="s">
        <v>23</v>
      </c>
      <c r="DC24" s="48" t="s">
        <v>24</v>
      </c>
      <c r="DD24" s="48" t="s">
        <v>28</v>
      </c>
      <c r="DE24" s="48" t="s">
        <v>25</v>
      </c>
      <c r="DF24" s="48" t="s">
        <v>26</v>
      </c>
      <c r="DG24" s="48"/>
      <c r="DH24" s="48" t="s">
        <v>20</v>
      </c>
      <c r="DI24" s="48" t="s">
        <v>36</v>
      </c>
      <c r="DJ24" s="48" t="s">
        <v>37</v>
      </c>
      <c r="DK24" s="48" t="s">
        <v>65</v>
      </c>
      <c r="DL24" s="48" t="s">
        <v>27</v>
      </c>
      <c r="DM24" s="48" t="s">
        <v>21</v>
      </c>
      <c r="DN24" s="48" t="s">
        <v>22</v>
      </c>
      <c r="DO24" s="48" t="s">
        <v>23</v>
      </c>
      <c r="DP24" s="48" t="s">
        <v>24</v>
      </c>
      <c r="DQ24" s="48" t="s">
        <v>28</v>
      </c>
      <c r="DR24" s="48" t="s">
        <v>25</v>
      </c>
      <c r="DS24" s="48" t="s">
        <v>26</v>
      </c>
      <c r="DT24" s="45"/>
      <c r="DU24" s="47"/>
      <c r="DV24" s="48" t="s">
        <v>66</v>
      </c>
      <c r="DW24" s="48" t="s">
        <v>0</v>
      </c>
      <c r="DX24" s="48"/>
      <c r="DY24" s="48" t="s">
        <v>20</v>
      </c>
      <c r="DZ24" s="48" t="s">
        <v>36</v>
      </c>
      <c r="EA24" s="48" t="s">
        <v>37</v>
      </c>
      <c r="EB24" s="48" t="s">
        <v>65</v>
      </c>
      <c r="EC24" s="48" t="s">
        <v>27</v>
      </c>
      <c r="ED24" s="48" t="s">
        <v>21</v>
      </c>
      <c r="EE24" s="48" t="s">
        <v>22</v>
      </c>
      <c r="EF24" s="48" t="s">
        <v>23</v>
      </c>
      <c r="EG24" s="48" t="s">
        <v>24</v>
      </c>
      <c r="EH24" s="48" t="s">
        <v>28</v>
      </c>
      <c r="EI24" s="48" t="s">
        <v>25</v>
      </c>
      <c r="EJ24" s="48" t="s">
        <v>26</v>
      </c>
      <c r="EK24" s="48"/>
      <c r="EL24" s="48" t="s">
        <v>20</v>
      </c>
      <c r="EM24" s="48" t="s">
        <v>71</v>
      </c>
      <c r="EN24" s="48" t="s">
        <v>37</v>
      </c>
      <c r="EO24" s="48" t="s">
        <v>65</v>
      </c>
      <c r="EP24" s="48" t="s">
        <v>27</v>
      </c>
      <c r="EQ24" s="48" t="s">
        <v>21</v>
      </c>
      <c r="ER24" s="48" t="s">
        <v>22</v>
      </c>
      <c r="ES24" s="48" t="s">
        <v>23</v>
      </c>
      <c r="ET24" s="48" t="s">
        <v>24</v>
      </c>
      <c r="EU24" s="48" t="s">
        <v>28</v>
      </c>
      <c r="EV24" s="48" t="s">
        <v>25</v>
      </c>
      <c r="EW24" s="48" t="s">
        <v>26</v>
      </c>
      <c r="EX24" s="45"/>
      <c r="EY24" s="47"/>
      <c r="EZ24" s="48"/>
      <c r="FA24" s="48"/>
      <c r="FB24" s="48"/>
      <c r="FC24" s="55"/>
      <c r="FD24" s="38"/>
      <c r="FE24" s="38"/>
      <c r="FF24" s="38"/>
      <c r="FG24" s="38"/>
    </row>
    <row r="25" spans="1:163" s="13" customFormat="1" ht="107.25" customHeight="1" x14ac:dyDescent="0.25">
      <c r="A25" s="38"/>
      <c r="B25" s="38"/>
      <c r="C25" s="38"/>
      <c r="D25" s="41"/>
      <c r="E25" s="3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14" t="s">
        <v>35</v>
      </c>
      <c r="AI25" s="14" t="s">
        <v>0</v>
      </c>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14" t="s">
        <v>35</v>
      </c>
      <c r="BM25" s="14" t="s">
        <v>0</v>
      </c>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14" t="s">
        <v>35</v>
      </c>
      <c r="CQ25" s="14" t="s">
        <v>0</v>
      </c>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14" t="s">
        <v>35</v>
      </c>
      <c r="DU25" s="14" t="s">
        <v>0</v>
      </c>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14" t="s">
        <v>35</v>
      </c>
      <c r="EY25" s="14" t="s">
        <v>0</v>
      </c>
      <c r="EZ25" s="48"/>
      <c r="FA25" s="48"/>
      <c r="FB25" s="48"/>
      <c r="FC25" s="55"/>
      <c r="FD25" s="38"/>
      <c r="FE25" s="38"/>
      <c r="FF25" s="38"/>
      <c r="FG25" s="38"/>
    </row>
    <row r="26" spans="1:163" s="13" customFormat="1" ht="18.75" x14ac:dyDescent="0.25">
      <c r="A26" s="15">
        <v>1</v>
      </c>
      <c r="B26" s="15">
        <v>2</v>
      </c>
      <c r="C26" s="15">
        <v>3</v>
      </c>
      <c r="D26" s="15">
        <v>4</v>
      </c>
      <c r="E26" s="15">
        <v>5</v>
      </c>
      <c r="F26" s="15">
        <v>6</v>
      </c>
      <c r="G26" s="15">
        <v>7</v>
      </c>
      <c r="H26" s="15">
        <v>8</v>
      </c>
      <c r="I26" s="15">
        <v>9</v>
      </c>
      <c r="J26" s="15">
        <v>10</v>
      </c>
      <c r="K26" s="15">
        <v>11</v>
      </c>
      <c r="L26" s="15">
        <v>12</v>
      </c>
      <c r="M26" s="15">
        <v>13</v>
      </c>
      <c r="N26" s="15">
        <v>14</v>
      </c>
      <c r="O26" s="15">
        <v>15</v>
      </c>
      <c r="P26" s="15">
        <v>16</v>
      </c>
      <c r="Q26" s="15">
        <v>17</v>
      </c>
      <c r="R26" s="15">
        <v>18</v>
      </c>
      <c r="S26" s="15">
        <v>19</v>
      </c>
      <c r="T26" s="15">
        <v>20</v>
      </c>
      <c r="U26" s="15">
        <v>21</v>
      </c>
      <c r="V26" s="15">
        <v>22</v>
      </c>
      <c r="W26" s="15">
        <v>23</v>
      </c>
      <c r="X26" s="15">
        <v>24</v>
      </c>
      <c r="Y26" s="15">
        <v>25</v>
      </c>
      <c r="Z26" s="15">
        <v>26</v>
      </c>
      <c r="AA26" s="15">
        <v>27</v>
      </c>
      <c r="AB26" s="15">
        <v>28</v>
      </c>
      <c r="AC26" s="15">
        <v>29</v>
      </c>
      <c r="AD26" s="15">
        <v>30</v>
      </c>
      <c r="AE26" s="15">
        <v>31</v>
      </c>
      <c r="AF26" s="15">
        <v>32</v>
      </c>
      <c r="AG26" s="15">
        <v>33</v>
      </c>
      <c r="AH26" s="15">
        <v>34</v>
      </c>
      <c r="AI26" s="15">
        <v>35</v>
      </c>
      <c r="AJ26" s="15">
        <v>36</v>
      </c>
      <c r="AK26" s="15">
        <v>37</v>
      </c>
      <c r="AL26" s="15">
        <v>38</v>
      </c>
      <c r="AM26" s="15">
        <v>39</v>
      </c>
      <c r="AN26" s="15">
        <v>40</v>
      </c>
      <c r="AO26" s="15">
        <v>41</v>
      </c>
      <c r="AP26" s="15">
        <v>42</v>
      </c>
      <c r="AQ26" s="15">
        <v>43</v>
      </c>
      <c r="AR26" s="15">
        <v>44</v>
      </c>
      <c r="AS26" s="15">
        <v>45</v>
      </c>
      <c r="AT26" s="15">
        <v>46</v>
      </c>
      <c r="AU26" s="15">
        <v>47</v>
      </c>
      <c r="AV26" s="15">
        <v>48</v>
      </c>
      <c r="AW26" s="15">
        <v>49</v>
      </c>
      <c r="AX26" s="15">
        <v>50</v>
      </c>
      <c r="AY26" s="15">
        <v>51</v>
      </c>
      <c r="AZ26" s="15">
        <v>52</v>
      </c>
      <c r="BA26" s="15">
        <v>53</v>
      </c>
      <c r="BB26" s="15">
        <v>54</v>
      </c>
      <c r="BC26" s="15">
        <v>55</v>
      </c>
      <c r="BD26" s="15">
        <v>56</v>
      </c>
      <c r="BE26" s="15">
        <v>57</v>
      </c>
      <c r="BF26" s="15">
        <v>58</v>
      </c>
      <c r="BG26" s="15">
        <v>59</v>
      </c>
      <c r="BH26" s="15">
        <v>60</v>
      </c>
      <c r="BI26" s="15">
        <v>61</v>
      </c>
      <c r="BJ26" s="15">
        <v>62</v>
      </c>
      <c r="BK26" s="15">
        <v>63</v>
      </c>
      <c r="BL26" s="15">
        <v>64</v>
      </c>
      <c r="BM26" s="15">
        <v>65</v>
      </c>
      <c r="BN26" s="15">
        <v>66</v>
      </c>
      <c r="BO26" s="15">
        <v>67</v>
      </c>
      <c r="BP26" s="15">
        <v>68</v>
      </c>
      <c r="BQ26" s="15">
        <v>69</v>
      </c>
      <c r="BR26" s="15">
        <v>70</v>
      </c>
      <c r="BS26" s="15">
        <v>71</v>
      </c>
      <c r="BT26" s="15">
        <v>72</v>
      </c>
      <c r="BU26" s="15">
        <v>73</v>
      </c>
      <c r="BV26" s="15">
        <v>74</v>
      </c>
      <c r="BW26" s="15">
        <v>75</v>
      </c>
      <c r="BX26" s="15">
        <v>76</v>
      </c>
      <c r="BY26" s="15">
        <v>77</v>
      </c>
      <c r="BZ26" s="15">
        <v>78</v>
      </c>
      <c r="CA26" s="15">
        <v>79</v>
      </c>
      <c r="CB26" s="15">
        <v>80</v>
      </c>
      <c r="CC26" s="15">
        <v>81</v>
      </c>
      <c r="CD26" s="15">
        <v>82</v>
      </c>
      <c r="CE26" s="15">
        <v>83</v>
      </c>
      <c r="CF26" s="15">
        <v>84</v>
      </c>
      <c r="CG26" s="15">
        <v>85</v>
      </c>
      <c r="CH26" s="15">
        <v>86</v>
      </c>
      <c r="CI26" s="15">
        <v>87</v>
      </c>
      <c r="CJ26" s="15">
        <v>88</v>
      </c>
      <c r="CK26" s="15">
        <v>89</v>
      </c>
      <c r="CL26" s="15">
        <v>90</v>
      </c>
      <c r="CM26" s="15">
        <v>91</v>
      </c>
      <c r="CN26" s="15">
        <v>92</v>
      </c>
      <c r="CO26" s="15">
        <v>93</v>
      </c>
      <c r="CP26" s="15">
        <v>94</v>
      </c>
      <c r="CQ26" s="15">
        <v>95</v>
      </c>
      <c r="CR26" s="15">
        <v>96</v>
      </c>
      <c r="CS26" s="15">
        <v>97</v>
      </c>
      <c r="CT26" s="15">
        <v>98</v>
      </c>
      <c r="CU26" s="15">
        <v>99</v>
      </c>
      <c r="CV26" s="15">
        <v>100</v>
      </c>
      <c r="CW26" s="15">
        <v>101</v>
      </c>
      <c r="CX26" s="15">
        <v>102</v>
      </c>
      <c r="CY26" s="15">
        <v>103</v>
      </c>
      <c r="CZ26" s="15">
        <v>104</v>
      </c>
      <c r="DA26" s="15">
        <v>105</v>
      </c>
      <c r="DB26" s="15">
        <v>106</v>
      </c>
      <c r="DC26" s="15">
        <v>107</v>
      </c>
      <c r="DD26" s="15">
        <v>108</v>
      </c>
      <c r="DE26" s="15">
        <v>109</v>
      </c>
      <c r="DF26" s="15">
        <v>110</v>
      </c>
      <c r="DG26" s="15">
        <v>111</v>
      </c>
      <c r="DH26" s="15">
        <v>112</v>
      </c>
      <c r="DI26" s="15">
        <v>113</v>
      </c>
      <c r="DJ26" s="15">
        <v>114</v>
      </c>
      <c r="DK26" s="15">
        <v>115</v>
      </c>
      <c r="DL26" s="15">
        <v>116</v>
      </c>
      <c r="DM26" s="15">
        <v>117</v>
      </c>
      <c r="DN26" s="15">
        <v>118</v>
      </c>
      <c r="DO26" s="15">
        <v>119</v>
      </c>
      <c r="DP26" s="15">
        <v>120</v>
      </c>
      <c r="DQ26" s="15">
        <v>121</v>
      </c>
      <c r="DR26" s="15">
        <v>122</v>
      </c>
      <c r="DS26" s="15">
        <v>123</v>
      </c>
      <c r="DT26" s="15">
        <v>124</v>
      </c>
      <c r="DU26" s="15">
        <v>125</v>
      </c>
      <c r="DV26" s="15">
        <v>126</v>
      </c>
      <c r="DW26" s="15">
        <v>127</v>
      </c>
      <c r="DX26" s="15">
        <v>128</v>
      </c>
      <c r="DY26" s="15">
        <v>129</v>
      </c>
      <c r="DZ26" s="15">
        <v>130</v>
      </c>
      <c r="EA26" s="15">
        <v>131</v>
      </c>
      <c r="EB26" s="15">
        <v>132</v>
      </c>
      <c r="EC26" s="15">
        <v>133</v>
      </c>
      <c r="ED26" s="15">
        <v>134</v>
      </c>
      <c r="EE26" s="15">
        <v>135</v>
      </c>
      <c r="EF26" s="15">
        <v>136</v>
      </c>
      <c r="EG26" s="15">
        <v>137</v>
      </c>
      <c r="EH26" s="15">
        <v>138</v>
      </c>
      <c r="EI26" s="15">
        <v>139</v>
      </c>
      <c r="EJ26" s="15">
        <v>140</v>
      </c>
      <c r="EK26" s="15">
        <v>141</v>
      </c>
      <c r="EL26" s="15">
        <v>142</v>
      </c>
      <c r="EM26" s="15">
        <v>143</v>
      </c>
      <c r="EN26" s="15">
        <v>144</v>
      </c>
      <c r="EO26" s="15">
        <v>145</v>
      </c>
      <c r="EP26" s="15">
        <v>146</v>
      </c>
      <c r="EQ26" s="15">
        <v>147</v>
      </c>
      <c r="ER26" s="15">
        <v>148</v>
      </c>
      <c r="ES26" s="15">
        <v>149</v>
      </c>
      <c r="ET26" s="15">
        <v>150</v>
      </c>
      <c r="EU26" s="15">
        <v>151</v>
      </c>
      <c r="EV26" s="15">
        <v>152</v>
      </c>
      <c r="EW26" s="15">
        <v>153</v>
      </c>
      <c r="EX26" s="15">
        <v>154</v>
      </c>
      <c r="EY26" s="15">
        <v>155</v>
      </c>
      <c r="EZ26" s="15">
        <v>156</v>
      </c>
      <c r="FA26" s="15">
        <v>157</v>
      </c>
      <c r="FB26" s="15">
        <v>158</v>
      </c>
      <c r="FC26" s="15">
        <v>159</v>
      </c>
      <c r="FD26" s="15">
        <v>160</v>
      </c>
      <c r="FE26" s="15">
        <v>161</v>
      </c>
      <c r="FF26" s="15">
        <v>162</v>
      </c>
      <c r="FG26" s="15">
        <v>163</v>
      </c>
    </row>
    <row r="27" spans="1:163" s="20" customFormat="1" ht="22.5" x14ac:dyDescent="0.25">
      <c r="A27" s="17"/>
      <c r="B27" s="18" t="s">
        <v>4</v>
      </c>
      <c r="C27" s="17"/>
      <c r="D27" s="17"/>
      <c r="E27" s="19">
        <f>SUM(E28:E76)</f>
        <v>12863</v>
      </c>
      <c r="F27" s="19">
        <f t="shared" ref="F27:BQ27" si="0">SUM(F28:F76)</f>
        <v>986</v>
      </c>
      <c r="G27" s="19">
        <f t="shared" si="0"/>
        <v>7605</v>
      </c>
      <c r="H27" s="19">
        <f t="shared" si="0"/>
        <v>0</v>
      </c>
      <c r="I27" s="19">
        <f t="shared" si="0"/>
        <v>0</v>
      </c>
      <c r="J27" s="19">
        <f t="shared" si="0"/>
        <v>0</v>
      </c>
      <c r="K27" s="19">
        <f t="shared" si="0"/>
        <v>0</v>
      </c>
      <c r="L27" s="19">
        <f t="shared" si="0"/>
        <v>0</v>
      </c>
      <c r="M27" s="19">
        <f t="shared" si="0"/>
        <v>0</v>
      </c>
      <c r="N27" s="19">
        <f t="shared" si="0"/>
        <v>0</v>
      </c>
      <c r="O27" s="19">
        <f t="shared" si="0"/>
        <v>0</v>
      </c>
      <c r="P27" s="19">
        <f t="shared" si="0"/>
        <v>0</v>
      </c>
      <c r="Q27" s="19">
        <f t="shared" si="0"/>
        <v>0</v>
      </c>
      <c r="R27" s="19">
        <f t="shared" si="0"/>
        <v>0</v>
      </c>
      <c r="S27" s="19">
        <f t="shared" si="0"/>
        <v>0</v>
      </c>
      <c r="T27" s="19">
        <f t="shared" si="0"/>
        <v>0</v>
      </c>
      <c r="U27" s="19">
        <f t="shared" si="0"/>
        <v>205</v>
      </c>
      <c r="V27" s="19">
        <f t="shared" si="0"/>
        <v>1875</v>
      </c>
      <c r="W27" s="19">
        <f t="shared" si="0"/>
        <v>5</v>
      </c>
      <c r="X27" s="19">
        <f t="shared" si="0"/>
        <v>69</v>
      </c>
      <c r="Y27" s="19">
        <f t="shared" si="0"/>
        <v>57</v>
      </c>
      <c r="Z27" s="19">
        <f t="shared" si="0"/>
        <v>1</v>
      </c>
      <c r="AA27" s="19">
        <f t="shared" si="0"/>
        <v>0</v>
      </c>
      <c r="AB27" s="19">
        <f t="shared" si="0"/>
        <v>0</v>
      </c>
      <c r="AC27" s="19">
        <f t="shared" si="0"/>
        <v>8</v>
      </c>
      <c r="AD27" s="19">
        <f t="shared" si="0"/>
        <v>3</v>
      </c>
      <c r="AE27" s="19">
        <f t="shared" si="0"/>
        <v>2</v>
      </c>
      <c r="AF27" s="19">
        <f t="shared" si="0"/>
        <v>18</v>
      </c>
      <c r="AG27" s="19">
        <f t="shared" si="0"/>
        <v>25</v>
      </c>
      <c r="AH27" s="19">
        <f t="shared" si="0"/>
        <v>0</v>
      </c>
      <c r="AI27" s="19">
        <f t="shared" si="0"/>
        <v>1912</v>
      </c>
      <c r="AJ27" s="19">
        <f t="shared" si="0"/>
        <v>0</v>
      </c>
      <c r="AK27" s="19">
        <f t="shared" si="0"/>
        <v>0</v>
      </c>
      <c r="AL27" s="19">
        <f t="shared" si="0"/>
        <v>0</v>
      </c>
      <c r="AM27" s="19">
        <f t="shared" si="0"/>
        <v>0</v>
      </c>
      <c r="AN27" s="19">
        <f t="shared" si="0"/>
        <v>0</v>
      </c>
      <c r="AO27" s="19">
        <f t="shared" si="0"/>
        <v>0</v>
      </c>
      <c r="AP27" s="19">
        <f t="shared" si="0"/>
        <v>0</v>
      </c>
      <c r="AQ27" s="19">
        <f t="shared" si="0"/>
        <v>0</v>
      </c>
      <c r="AR27" s="19">
        <f t="shared" si="0"/>
        <v>0</v>
      </c>
      <c r="AS27" s="19">
        <f t="shared" si="0"/>
        <v>0</v>
      </c>
      <c r="AT27" s="19">
        <f t="shared" si="0"/>
        <v>0</v>
      </c>
      <c r="AU27" s="19">
        <f t="shared" si="0"/>
        <v>0</v>
      </c>
      <c r="AV27" s="19">
        <f t="shared" si="0"/>
        <v>0</v>
      </c>
      <c r="AW27" s="19">
        <f t="shared" si="0"/>
        <v>0</v>
      </c>
      <c r="AX27" s="19">
        <f t="shared" si="0"/>
        <v>0</v>
      </c>
      <c r="AY27" s="19">
        <f t="shared" si="0"/>
        <v>0</v>
      </c>
      <c r="AZ27" s="19">
        <f t="shared" si="0"/>
        <v>0</v>
      </c>
      <c r="BA27" s="19">
        <f t="shared" si="0"/>
        <v>0</v>
      </c>
      <c r="BB27" s="19">
        <f t="shared" si="0"/>
        <v>0</v>
      </c>
      <c r="BC27" s="19">
        <f t="shared" si="0"/>
        <v>0</v>
      </c>
      <c r="BD27" s="19">
        <f t="shared" si="0"/>
        <v>0</v>
      </c>
      <c r="BE27" s="19">
        <f t="shared" si="0"/>
        <v>0</v>
      </c>
      <c r="BF27" s="19">
        <f t="shared" si="0"/>
        <v>0</v>
      </c>
      <c r="BG27" s="19">
        <f t="shared" si="0"/>
        <v>0</v>
      </c>
      <c r="BH27" s="19">
        <f t="shared" si="0"/>
        <v>0</v>
      </c>
      <c r="BI27" s="19">
        <f t="shared" si="0"/>
        <v>0</v>
      </c>
      <c r="BJ27" s="19">
        <f t="shared" si="0"/>
        <v>0</v>
      </c>
      <c r="BK27" s="19">
        <f t="shared" si="0"/>
        <v>25</v>
      </c>
      <c r="BL27" s="19">
        <f t="shared" si="0"/>
        <v>0</v>
      </c>
      <c r="BM27" s="19">
        <f t="shared" si="0"/>
        <v>0</v>
      </c>
      <c r="BN27" s="19">
        <f t="shared" si="0"/>
        <v>18</v>
      </c>
      <c r="BO27" s="19">
        <f t="shared" si="0"/>
        <v>18</v>
      </c>
      <c r="BP27" s="19">
        <f t="shared" si="0"/>
        <v>0</v>
      </c>
      <c r="BQ27" s="19">
        <f t="shared" si="0"/>
        <v>0</v>
      </c>
      <c r="BR27" s="19">
        <f t="shared" ref="BR27:EC27" si="1">SUM(BR28:BR76)</f>
        <v>0</v>
      </c>
      <c r="BS27" s="19">
        <f t="shared" si="1"/>
        <v>0</v>
      </c>
      <c r="BT27" s="19">
        <f t="shared" si="1"/>
        <v>0</v>
      </c>
      <c r="BU27" s="19">
        <f t="shared" si="1"/>
        <v>0</v>
      </c>
      <c r="BV27" s="19">
        <f t="shared" si="1"/>
        <v>0</v>
      </c>
      <c r="BW27" s="19">
        <f t="shared" si="1"/>
        <v>0</v>
      </c>
      <c r="BX27" s="19">
        <f t="shared" si="1"/>
        <v>0</v>
      </c>
      <c r="BY27" s="19">
        <f t="shared" si="1"/>
        <v>0</v>
      </c>
      <c r="BZ27" s="19">
        <f t="shared" si="1"/>
        <v>0</v>
      </c>
      <c r="CA27" s="19">
        <f t="shared" si="1"/>
        <v>0</v>
      </c>
      <c r="CB27" s="19">
        <f t="shared" si="1"/>
        <v>0</v>
      </c>
      <c r="CC27" s="19">
        <f t="shared" si="1"/>
        <v>0</v>
      </c>
      <c r="CD27" s="19">
        <f t="shared" si="1"/>
        <v>0</v>
      </c>
      <c r="CE27" s="19">
        <f t="shared" si="1"/>
        <v>0</v>
      </c>
      <c r="CF27" s="19">
        <f t="shared" si="1"/>
        <v>0</v>
      </c>
      <c r="CG27" s="19">
        <f t="shared" si="1"/>
        <v>1</v>
      </c>
      <c r="CH27" s="19">
        <f t="shared" si="1"/>
        <v>0</v>
      </c>
      <c r="CI27" s="19">
        <f t="shared" si="1"/>
        <v>0</v>
      </c>
      <c r="CJ27" s="19">
        <f t="shared" si="1"/>
        <v>0</v>
      </c>
      <c r="CK27" s="19">
        <f t="shared" si="1"/>
        <v>0</v>
      </c>
      <c r="CL27" s="19">
        <f t="shared" si="1"/>
        <v>0</v>
      </c>
      <c r="CM27" s="19">
        <f t="shared" si="1"/>
        <v>0</v>
      </c>
      <c r="CN27" s="19">
        <f t="shared" si="1"/>
        <v>3</v>
      </c>
      <c r="CO27" s="19">
        <f t="shared" si="1"/>
        <v>0</v>
      </c>
      <c r="CP27" s="19">
        <f t="shared" si="1"/>
        <v>0</v>
      </c>
      <c r="CQ27" s="19">
        <f t="shared" si="1"/>
        <v>0</v>
      </c>
      <c r="CR27" s="19">
        <f t="shared" si="1"/>
        <v>4</v>
      </c>
      <c r="CS27" s="19">
        <f t="shared" si="1"/>
        <v>23</v>
      </c>
      <c r="CT27" s="19">
        <f t="shared" si="1"/>
        <v>0</v>
      </c>
      <c r="CU27" s="19">
        <f t="shared" si="1"/>
        <v>0</v>
      </c>
      <c r="CV27" s="19">
        <f t="shared" si="1"/>
        <v>0</v>
      </c>
      <c r="CW27" s="19">
        <f t="shared" si="1"/>
        <v>0</v>
      </c>
      <c r="CX27" s="19">
        <f t="shared" si="1"/>
        <v>0</v>
      </c>
      <c r="CY27" s="19">
        <f t="shared" si="1"/>
        <v>0</v>
      </c>
      <c r="CZ27" s="19">
        <f t="shared" si="1"/>
        <v>0</v>
      </c>
      <c r="DA27" s="19">
        <f t="shared" si="1"/>
        <v>0</v>
      </c>
      <c r="DB27" s="19">
        <f t="shared" si="1"/>
        <v>0</v>
      </c>
      <c r="DC27" s="19">
        <f t="shared" si="1"/>
        <v>0</v>
      </c>
      <c r="DD27" s="19">
        <f t="shared" si="1"/>
        <v>0</v>
      </c>
      <c r="DE27" s="19">
        <f t="shared" si="1"/>
        <v>0</v>
      </c>
      <c r="DF27" s="19">
        <f t="shared" si="1"/>
        <v>0</v>
      </c>
      <c r="DG27" s="19">
        <f t="shared" si="1"/>
        <v>0</v>
      </c>
      <c r="DH27" s="19">
        <f t="shared" si="1"/>
        <v>0</v>
      </c>
      <c r="DI27" s="19">
        <f t="shared" si="1"/>
        <v>0</v>
      </c>
      <c r="DJ27" s="19">
        <f t="shared" si="1"/>
        <v>0</v>
      </c>
      <c r="DK27" s="19">
        <f t="shared" si="1"/>
        <v>0</v>
      </c>
      <c r="DL27" s="19">
        <f t="shared" si="1"/>
        <v>0</v>
      </c>
      <c r="DM27" s="19">
        <f t="shared" si="1"/>
        <v>0</v>
      </c>
      <c r="DN27" s="19">
        <f t="shared" si="1"/>
        <v>0</v>
      </c>
      <c r="DO27" s="19">
        <f t="shared" si="1"/>
        <v>0</v>
      </c>
      <c r="DP27" s="19">
        <f t="shared" si="1"/>
        <v>0</v>
      </c>
      <c r="DQ27" s="19">
        <f t="shared" si="1"/>
        <v>0</v>
      </c>
      <c r="DR27" s="19">
        <f t="shared" si="1"/>
        <v>0</v>
      </c>
      <c r="DS27" s="19">
        <f t="shared" si="1"/>
        <v>0</v>
      </c>
      <c r="DT27" s="19">
        <f t="shared" si="1"/>
        <v>0</v>
      </c>
      <c r="DU27" s="19">
        <f t="shared" si="1"/>
        <v>0</v>
      </c>
      <c r="DV27" s="19">
        <f t="shared" si="1"/>
        <v>0</v>
      </c>
      <c r="DW27" s="19">
        <f t="shared" si="1"/>
        <v>0</v>
      </c>
      <c r="DX27" s="19">
        <f t="shared" si="1"/>
        <v>0</v>
      </c>
      <c r="DY27" s="19">
        <f t="shared" si="1"/>
        <v>0</v>
      </c>
      <c r="DZ27" s="19">
        <f t="shared" si="1"/>
        <v>0</v>
      </c>
      <c r="EA27" s="19">
        <f t="shared" si="1"/>
        <v>0</v>
      </c>
      <c r="EB27" s="19">
        <f t="shared" si="1"/>
        <v>0</v>
      </c>
      <c r="EC27" s="19">
        <f t="shared" si="1"/>
        <v>0</v>
      </c>
      <c r="ED27" s="19">
        <f t="shared" ref="ED27:FG27" si="2">SUM(ED28:ED76)</f>
        <v>0</v>
      </c>
      <c r="EE27" s="19">
        <f t="shared" si="2"/>
        <v>0</v>
      </c>
      <c r="EF27" s="19">
        <f t="shared" si="2"/>
        <v>0</v>
      </c>
      <c r="EG27" s="19">
        <f t="shared" si="2"/>
        <v>0</v>
      </c>
      <c r="EH27" s="19">
        <f t="shared" si="2"/>
        <v>0</v>
      </c>
      <c r="EI27" s="19">
        <f t="shared" si="2"/>
        <v>0</v>
      </c>
      <c r="EJ27" s="19">
        <f t="shared" si="2"/>
        <v>0</v>
      </c>
      <c r="EK27" s="19">
        <f t="shared" si="2"/>
        <v>0</v>
      </c>
      <c r="EL27" s="19">
        <f t="shared" si="2"/>
        <v>0</v>
      </c>
      <c r="EM27" s="19">
        <f t="shared" si="2"/>
        <v>0</v>
      </c>
      <c r="EN27" s="19">
        <f t="shared" si="2"/>
        <v>0</v>
      </c>
      <c r="EO27" s="19">
        <f t="shared" si="2"/>
        <v>0</v>
      </c>
      <c r="EP27" s="19">
        <f t="shared" si="2"/>
        <v>0</v>
      </c>
      <c r="EQ27" s="19">
        <f t="shared" si="2"/>
        <v>0</v>
      </c>
      <c r="ER27" s="19">
        <f t="shared" si="2"/>
        <v>0</v>
      </c>
      <c r="ES27" s="19">
        <f t="shared" si="2"/>
        <v>0</v>
      </c>
      <c r="ET27" s="19">
        <f t="shared" si="2"/>
        <v>0</v>
      </c>
      <c r="EU27" s="19">
        <f t="shared" si="2"/>
        <v>0</v>
      </c>
      <c r="EV27" s="19">
        <f t="shared" si="2"/>
        <v>0</v>
      </c>
      <c r="EW27" s="19">
        <f t="shared" si="2"/>
        <v>0</v>
      </c>
      <c r="EX27" s="19">
        <f t="shared" si="2"/>
        <v>0</v>
      </c>
      <c r="EY27" s="19">
        <f t="shared" si="2"/>
        <v>0</v>
      </c>
      <c r="EZ27" s="19">
        <f t="shared" si="2"/>
        <v>1186312</v>
      </c>
      <c r="FA27" s="19">
        <f t="shared" si="2"/>
        <v>903211</v>
      </c>
      <c r="FB27" s="19">
        <f t="shared" si="2"/>
        <v>283101</v>
      </c>
      <c r="FC27" s="19">
        <f t="shared" si="2"/>
        <v>11218.7</v>
      </c>
      <c r="FD27" s="19">
        <f t="shared" si="2"/>
        <v>17800</v>
      </c>
      <c r="FE27" s="19">
        <f t="shared" si="2"/>
        <v>0</v>
      </c>
      <c r="FF27" s="19">
        <f t="shared" si="2"/>
        <v>14900</v>
      </c>
      <c r="FG27" s="19">
        <f t="shared" si="2"/>
        <v>0</v>
      </c>
    </row>
    <row r="28" spans="1:163" s="26" customFormat="1" ht="46.5" x14ac:dyDescent="0.25">
      <c r="A28" s="21" t="s">
        <v>40</v>
      </c>
      <c r="B28" s="22" t="s">
        <v>101</v>
      </c>
      <c r="C28" s="23" t="s">
        <v>29</v>
      </c>
      <c r="D28" s="23">
        <v>5040095791</v>
      </c>
      <c r="E28" s="24">
        <f t="shared" ref="E28:E72" si="3">SUM(F28:EY28)</f>
        <v>189</v>
      </c>
      <c r="F28" s="24">
        <v>0</v>
      </c>
      <c r="G28" s="24">
        <v>125</v>
      </c>
      <c r="H28" s="24">
        <v>0</v>
      </c>
      <c r="I28" s="24">
        <v>0</v>
      </c>
      <c r="J28" s="24">
        <v>0</v>
      </c>
      <c r="K28" s="24">
        <v>0</v>
      </c>
      <c r="L28" s="24">
        <v>0</v>
      </c>
      <c r="M28" s="24">
        <v>0</v>
      </c>
      <c r="N28" s="24">
        <v>0</v>
      </c>
      <c r="O28" s="24">
        <v>0</v>
      </c>
      <c r="P28" s="24">
        <v>0</v>
      </c>
      <c r="Q28" s="24">
        <v>0</v>
      </c>
      <c r="R28" s="24">
        <v>0</v>
      </c>
      <c r="S28" s="24">
        <v>0</v>
      </c>
      <c r="T28" s="24">
        <v>0</v>
      </c>
      <c r="U28" s="24">
        <v>0</v>
      </c>
      <c r="V28" s="24">
        <v>27</v>
      </c>
      <c r="W28" s="24">
        <v>0</v>
      </c>
      <c r="X28" s="24">
        <v>0</v>
      </c>
      <c r="Y28" s="24">
        <v>0</v>
      </c>
      <c r="Z28" s="24">
        <v>0</v>
      </c>
      <c r="AA28" s="24">
        <v>0</v>
      </c>
      <c r="AB28" s="24">
        <v>0</v>
      </c>
      <c r="AC28" s="24">
        <v>0</v>
      </c>
      <c r="AD28" s="24">
        <v>0</v>
      </c>
      <c r="AE28" s="24">
        <v>0</v>
      </c>
      <c r="AF28" s="24">
        <v>0</v>
      </c>
      <c r="AG28" s="24">
        <v>0</v>
      </c>
      <c r="AH28" s="24">
        <v>0</v>
      </c>
      <c r="AI28" s="24">
        <v>37</v>
      </c>
      <c r="AJ28" s="24">
        <v>0</v>
      </c>
      <c r="AK28" s="24">
        <v>0</v>
      </c>
      <c r="AL28" s="24">
        <v>0</v>
      </c>
      <c r="AM28" s="24">
        <v>0</v>
      </c>
      <c r="AN28" s="24">
        <v>0</v>
      </c>
      <c r="AO28" s="24">
        <v>0</v>
      </c>
      <c r="AP28" s="24">
        <v>0</v>
      </c>
      <c r="AQ28" s="24">
        <v>0</v>
      </c>
      <c r="AR28" s="24">
        <v>0</v>
      </c>
      <c r="AS28" s="24">
        <v>0</v>
      </c>
      <c r="AT28" s="24">
        <v>0</v>
      </c>
      <c r="AU28" s="24">
        <v>0</v>
      </c>
      <c r="AV28" s="24">
        <v>0</v>
      </c>
      <c r="AW28" s="24">
        <v>0</v>
      </c>
      <c r="AX28" s="24">
        <v>0</v>
      </c>
      <c r="AY28" s="24">
        <v>0</v>
      </c>
      <c r="AZ28" s="24">
        <v>0</v>
      </c>
      <c r="BA28" s="24">
        <v>0</v>
      </c>
      <c r="BB28" s="24">
        <v>0</v>
      </c>
      <c r="BC28" s="24">
        <v>0</v>
      </c>
      <c r="BD28" s="24">
        <v>0</v>
      </c>
      <c r="BE28" s="24">
        <v>0</v>
      </c>
      <c r="BF28" s="24">
        <v>0</v>
      </c>
      <c r="BG28" s="24">
        <v>0</v>
      </c>
      <c r="BH28" s="24">
        <v>0</v>
      </c>
      <c r="BI28" s="24">
        <v>0</v>
      </c>
      <c r="BJ28" s="24">
        <v>0</v>
      </c>
      <c r="BK28" s="24">
        <v>0</v>
      </c>
      <c r="BL28" s="24">
        <v>0</v>
      </c>
      <c r="BM28" s="24">
        <v>0</v>
      </c>
      <c r="BN28" s="24">
        <v>0</v>
      </c>
      <c r="BO28" s="24">
        <v>0</v>
      </c>
      <c r="BP28" s="24">
        <v>0</v>
      </c>
      <c r="BQ28" s="24">
        <v>0</v>
      </c>
      <c r="BR28" s="24">
        <v>0</v>
      </c>
      <c r="BS28" s="24">
        <v>0</v>
      </c>
      <c r="BT28" s="24">
        <v>0</v>
      </c>
      <c r="BU28" s="24">
        <v>0</v>
      </c>
      <c r="BV28" s="24">
        <v>0</v>
      </c>
      <c r="BW28" s="24">
        <v>0</v>
      </c>
      <c r="BX28" s="24">
        <v>0</v>
      </c>
      <c r="BY28" s="24">
        <v>0</v>
      </c>
      <c r="BZ28" s="24">
        <v>0</v>
      </c>
      <c r="CA28" s="24">
        <v>0</v>
      </c>
      <c r="CB28" s="24">
        <v>0</v>
      </c>
      <c r="CC28" s="24">
        <v>0</v>
      </c>
      <c r="CD28" s="24">
        <v>0</v>
      </c>
      <c r="CE28" s="24">
        <v>0</v>
      </c>
      <c r="CF28" s="24">
        <v>0</v>
      </c>
      <c r="CG28" s="24">
        <v>0</v>
      </c>
      <c r="CH28" s="24">
        <v>0</v>
      </c>
      <c r="CI28" s="24">
        <v>0</v>
      </c>
      <c r="CJ28" s="24">
        <v>0</v>
      </c>
      <c r="CK28" s="24">
        <v>0</v>
      </c>
      <c r="CL28" s="24">
        <v>0</v>
      </c>
      <c r="CM28" s="24">
        <v>0</v>
      </c>
      <c r="CN28" s="24">
        <v>0</v>
      </c>
      <c r="CO28" s="24">
        <v>0</v>
      </c>
      <c r="CP28" s="24">
        <v>0</v>
      </c>
      <c r="CQ28" s="24">
        <v>0</v>
      </c>
      <c r="CR28" s="24">
        <v>0</v>
      </c>
      <c r="CS28" s="24">
        <v>0</v>
      </c>
      <c r="CT28" s="24">
        <v>0</v>
      </c>
      <c r="CU28" s="24">
        <v>0</v>
      </c>
      <c r="CV28" s="24">
        <v>0</v>
      </c>
      <c r="CW28" s="24">
        <v>0</v>
      </c>
      <c r="CX28" s="24">
        <v>0</v>
      </c>
      <c r="CY28" s="24">
        <v>0</v>
      </c>
      <c r="CZ28" s="24">
        <v>0</v>
      </c>
      <c r="DA28" s="24">
        <v>0</v>
      </c>
      <c r="DB28" s="24">
        <v>0</v>
      </c>
      <c r="DC28" s="24">
        <v>0</v>
      </c>
      <c r="DD28" s="24">
        <v>0</v>
      </c>
      <c r="DE28" s="24">
        <v>0</v>
      </c>
      <c r="DF28" s="24">
        <v>0</v>
      </c>
      <c r="DG28" s="24">
        <v>0</v>
      </c>
      <c r="DH28" s="24">
        <v>0</v>
      </c>
      <c r="DI28" s="24">
        <v>0</v>
      </c>
      <c r="DJ28" s="24">
        <v>0</v>
      </c>
      <c r="DK28" s="24">
        <v>0</v>
      </c>
      <c r="DL28" s="24">
        <v>0</v>
      </c>
      <c r="DM28" s="24">
        <v>0</v>
      </c>
      <c r="DN28" s="24">
        <v>0</v>
      </c>
      <c r="DO28" s="24">
        <v>0</v>
      </c>
      <c r="DP28" s="24">
        <v>0</v>
      </c>
      <c r="DQ28" s="24">
        <v>0</v>
      </c>
      <c r="DR28" s="24">
        <v>0</v>
      </c>
      <c r="DS28" s="24">
        <v>0</v>
      </c>
      <c r="DT28" s="24">
        <v>0</v>
      </c>
      <c r="DU28" s="24">
        <v>0</v>
      </c>
      <c r="DV28" s="24">
        <v>0</v>
      </c>
      <c r="DW28" s="24">
        <v>0</v>
      </c>
      <c r="DX28" s="24">
        <v>0</v>
      </c>
      <c r="DY28" s="24">
        <v>0</v>
      </c>
      <c r="DZ28" s="24">
        <v>0</v>
      </c>
      <c r="EA28" s="24">
        <v>0</v>
      </c>
      <c r="EB28" s="24">
        <v>0</v>
      </c>
      <c r="EC28" s="24">
        <v>0</v>
      </c>
      <c r="ED28" s="24">
        <v>0</v>
      </c>
      <c r="EE28" s="24">
        <v>0</v>
      </c>
      <c r="EF28" s="24">
        <v>0</v>
      </c>
      <c r="EG28" s="24">
        <v>0</v>
      </c>
      <c r="EH28" s="24">
        <v>0</v>
      </c>
      <c r="EI28" s="24">
        <v>0</v>
      </c>
      <c r="EJ28" s="24">
        <v>0</v>
      </c>
      <c r="EK28" s="24">
        <v>0</v>
      </c>
      <c r="EL28" s="24">
        <v>0</v>
      </c>
      <c r="EM28" s="24">
        <v>0</v>
      </c>
      <c r="EN28" s="24">
        <v>0</v>
      </c>
      <c r="EO28" s="24">
        <v>0</v>
      </c>
      <c r="EP28" s="24">
        <v>0</v>
      </c>
      <c r="EQ28" s="24">
        <v>0</v>
      </c>
      <c r="ER28" s="24">
        <v>0</v>
      </c>
      <c r="ES28" s="24">
        <v>0</v>
      </c>
      <c r="ET28" s="24">
        <v>0</v>
      </c>
      <c r="EU28" s="24">
        <v>0</v>
      </c>
      <c r="EV28" s="24">
        <v>0</v>
      </c>
      <c r="EW28" s="24">
        <v>0</v>
      </c>
      <c r="EX28" s="24">
        <v>0</v>
      </c>
      <c r="EY28" s="24">
        <v>0</v>
      </c>
      <c r="EZ28" s="23">
        <f t="shared" ref="EZ28:EZ72" si="4">FA28+FB28</f>
        <v>18806</v>
      </c>
      <c r="FA28" s="23">
        <v>14446</v>
      </c>
      <c r="FB28" s="23">
        <v>4360</v>
      </c>
      <c r="FC28" s="24">
        <v>190.3</v>
      </c>
      <c r="FD28" s="25" t="s">
        <v>98</v>
      </c>
      <c r="FE28" s="25" t="s">
        <v>98</v>
      </c>
      <c r="FF28" s="25" t="s">
        <v>98</v>
      </c>
      <c r="FG28" s="25" t="s">
        <v>98</v>
      </c>
    </row>
    <row r="29" spans="1:163" s="26" customFormat="1" ht="46.5" x14ac:dyDescent="0.25">
      <c r="A29" s="21" t="s">
        <v>41</v>
      </c>
      <c r="B29" s="22" t="s">
        <v>102</v>
      </c>
      <c r="C29" s="23" t="s">
        <v>29</v>
      </c>
      <c r="D29" s="23">
        <v>5040040471</v>
      </c>
      <c r="E29" s="24">
        <f t="shared" si="3"/>
        <v>345</v>
      </c>
      <c r="F29" s="24">
        <v>0</v>
      </c>
      <c r="G29" s="24">
        <v>232</v>
      </c>
      <c r="H29" s="24">
        <v>0</v>
      </c>
      <c r="I29" s="24">
        <v>0</v>
      </c>
      <c r="J29" s="24">
        <v>0</v>
      </c>
      <c r="K29" s="24">
        <v>0</v>
      </c>
      <c r="L29" s="24">
        <v>0</v>
      </c>
      <c r="M29" s="24">
        <v>0</v>
      </c>
      <c r="N29" s="24">
        <v>0</v>
      </c>
      <c r="O29" s="24">
        <v>0</v>
      </c>
      <c r="P29" s="24">
        <v>0</v>
      </c>
      <c r="Q29" s="24">
        <v>0</v>
      </c>
      <c r="R29" s="24">
        <v>0</v>
      </c>
      <c r="S29" s="24">
        <v>0</v>
      </c>
      <c r="T29" s="24">
        <v>0</v>
      </c>
      <c r="U29" s="24">
        <v>0</v>
      </c>
      <c r="V29" s="24">
        <v>50</v>
      </c>
      <c r="W29" s="24">
        <v>0</v>
      </c>
      <c r="X29" s="24">
        <v>0</v>
      </c>
      <c r="Y29" s="24">
        <v>0</v>
      </c>
      <c r="Z29" s="24">
        <v>0</v>
      </c>
      <c r="AA29" s="24">
        <v>0</v>
      </c>
      <c r="AB29" s="24">
        <v>0</v>
      </c>
      <c r="AC29" s="24">
        <v>0</v>
      </c>
      <c r="AD29" s="24">
        <v>0</v>
      </c>
      <c r="AE29" s="24">
        <v>0</v>
      </c>
      <c r="AF29" s="24">
        <v>0</v>
      </c>
      <c r="AG29" s="24">
        <v>0</v>
      </c>
      <c r="AH29" s="24">
        <v>0</v>
      </c>
      <c r="AI29" s="24">
        <v>63</v>
      </c>
      <c r="AJ29" s="24">
        <v>0</v>
      </c>
      <c r="AK29" s="24">
        <v>0</v>
      </c>
      <c r="AL29" s="24">
        <v>0</v>
      </c>
      <c r="AM29" s="24">
        <v>0</v>
      </c>
      <c r="AN29" s="24">
        <v>0</v>
      </c>
      <c r="AO29" s="24">
        <v>0</v>
      </c>
      <c r="AP29" s="24">
        <v>0</v>
      </c>
      <c r="AQ29" s="24">
        <v>0</v>
      </c>
      <c r="AR29" s="24">
        <v>0</v>
      </c>
      <c r="AS29" s="24">
        <v>0</v>
      </c>
      <c r="AT29" s="24">
        <v>0</v>
      </c>
      <c r="AU29" s="24">
        <v>0</v>
      </c>
      <c r="AV29" s="24">
        <v>0</v>
      </c>
      <c r="AW29" s="24">
        <v>0</v>
      </c>
      <c r="AX29" s="24">
        <v>0</v>
      </c>
      <c r="AY29" s="24">
        <v>0</v>
      </c>
      <c r="AZ29" s="24">
        <v>0</v>
      </c>
      <c r="BA29" s="24">
        <v>0</v>
      </c>
      <c r="BB29" s="24">
        <v>0</v>
      </c>
      <c r="BC29" s="24">
        <v>0</v>
      </c>
      <c r="BD29" s="24">
        <v>0</v>
      </c>
      <c r="BE29" s="24">
        <v>0</v>
      </c>
      <c r="BF29" s="24">
        <v>0</v>
      </c>
      <c r="BG29" s="24">
        <v>0</v>
      </c>
      <c r="BH29" s="24">
        <v>0</v>
      </c>
      <c r="BI29" s="24">
        <v>0</v>
      </c>
      <c r="BJ29" s="24">
        <v>0</v>
      </c>
      <c r="BK29" s="24">
        <v>0</v>
      </c>
      <c r="BL29" s="24">
        <v>0</v>
      </c>
      <c r="BM29" s="24">
        <v>0</v>
      </c>
      <c r="BN29" s="24">
        <v>0</v>
      </c>
      <c r="BO29" s="24">
        <v>0</v>
      </c>
      <c r="BP29" s="24">
        <v>0</v>
      </c>
      <c r="BQ29" s="24">
        <v>0</v>
      </c>
      <c r="BR29" s="24">
        <v>0</v>
      </c>
      <c r="BS29" s="24">
        <v>0</v>
      </c>
      <c r="BT29" s="24">
        <v>0</v>
      </c>
      <c r="BU29" s="24">
        <v>0</v>
      </c>
      <c r="BV29" s="24">
        <v>0</v>
      </c>
      <c r="BW29" s="24">
        <v>0</v>
      </c>
      <c r="BX29" s="24">
        <v>0</v>
      </c>
      <c r="BY29" s="24">
        <v>0</v>
      </c>
      <c r="BZ29" s="24">
        <v>0</v>
      </c>
      <c r="CA29" s="24">
        <v>0</v>
      </c>
      <c r="CB29" s="24">
        <v>0</v>
      </c>
      <c r="CC29" s="24">
        <v>0</v>
      </c>
      <c r="CD29" s="24">
        <v>0</v>
      </c>
      <c r="CE29" s="24">
        <v>0</v>
      </c>
      <c r="CF29" s="24">
        <v>0</v>
      </c>
      <c r="CG29" s="24">
        <v>0</v>
      </c>
      <c r="CH29" s="24">
        <v>0</v>
      </c>
      <c r="CI29" s="24">
        <v>0</v>
      </c>
      <c r="CJ29" s="24">
        <v>0</v>
      </c>
      <c r="CK29" s="24">
        <v>0</v>
      </c>
      <c r="CL29" s="24">
        <v>0</v>
      </c>
      <c r="CM29" s="24">
        <v>0</v>
      </c>
      <c r="CN29" s="24">
        <v>0</v>
      </c>
      <c r="CO29" s="24">
        <v>0</v>
      </c>
      <c r="CP29" s="24">
        <v>0</v>
      </c>
      <c r="CQ29" s="24">
        <v>0</v>
      </c>
      <c r="CR29" s="24">
        <v>0</v>
      </c>
      <c r="CS29" s="24">
        <v>0</v>
      </c>
      <c r="CT29" s="24">
        <v>0</v>
      </c>
      <c r="CU29" s="24">
        <v>0</v>
      </c>
      <c r="CV29" s="24">
        <v>0</v>
      </c>
      <c r="CW29" s="24">
        <v>0</v>
      </c>
      <c r="CX29" s="24">
        <v>0</v>
      </c>
      <c r="CY29" s="24">
        <v>0</v>
      </c>
      <c r="CZ29" s="24">
        <v>0</v>
      </c>
      <c r="DA29" s="24">
        <v>0</v>
      </c>
      <c r="DB29" s="24">
        <v>0</v>
      </c>
      <c r="DC29" s="24">
        <v>0</v>
      </c>
      <c r="DD29" s="24">
        <v>0</v>
      </c>
      <c r="DE29" s="24">
        <v>0</v>
      </c>
      <c r="DF29" s="24">
        <v>0</v>
      </c>
      <c r="DG29" s="24">
        <v>0</v>
      </c>
      <c r="DH29" s="24">
        <v>0</v>
      </c>
      <c r="DI29" s="24">
        <v>0</v>
      </c>
      <c r="DJ29" s="24">
        <v>0</v>
      </c>
      <c r="DK29" s="24">
        <v>0</v>
      </c>
      <c r="DL29" s="24">
        <v>0</v>
      </c>
      <c r="DM29" s="24">
        <v>0</v>
      </c>
      <c r="DN29" s="24">
        <v>0</v>
      </c>
      <c r="DO29" s="24">
        <v>0</v>
      </c>
      <c r="DP29" s="24">
        <v>0</v>
      </c>
      <c r="DQ29" s="24">
        <v>0</v>
      </c>
      <c r="DR29" s="24">
        <v>0</v>
      </c>
      <c r="DS29" s="24">
        <v>0</v>
      </c>
      <c r="DT29" s="24">
        <v>0</v>
      </c>
      <c r="DU29" s="24">
        <v>0</v>
      </c>
      <c r="DV29" s="24">
        <v>0</v>
      </c>
      <c r="DW29" s="24">
        <v>0</v>
      </c>
      <c r="DX29" s="24">
        <v>0</v>
      </c>
      <c r="DY29" s="24">
        <v>0</v>
      </c>
      <c r="DZ29" s="24">
        <v>0</v>
      </c>
      <c r="EA29" s="24">
        <v>0</v>
      </c>
      <c r="EB29" s="24">
        <v>0</v>
      </c>
      <c r="EC29" s="24">
        <v>0</v>
      </c>
      <c r="ED29" s="24">
        <v>0</v>
      </c>
      <c r="EE29" s="24">
        <v>0</v>
      </c>
      <c r="EF29" s="24">
        <v>0</v>
      </c>
      <c r="EG29" s="24">
        <v>0</v>
      </c>
      <c r="EH29" s="24">
        <v>0</v>
      </c>
      <c r="EI29" s="24">
        <v>0</v>
      </c>
      <c r="EJ29" s="24">
        <v>0</v>
      </c>
      <c r="EK29" s="24">
        <v>0</v>
      </c>
      <c r="EL29" s="24">
        <v>0</v>
      </c>
      <c r="EM29" s="24">
        <v>0</v>
      </c>
      <c r="EN29" s="24">
        <v>0</v>
      </c>
      <c r="EO29" s="24">
        <v>0</v>
      </c>
      <c r="EP29" s="24">
        <v>0</v>
      </c>
      <c r="EQ29" s="24">
        <v>0</v>
      </c>
      <c r="ER29" s="24">
        <v>0</v>
      </c>
      <c r="ES29" s="24">
        <v>0</v>
      </c>
      <c r="ET29" s="24">
        <v>0</v>
      </c>
      <c r="EU29" s="24">
        <v>0</v>
      </c>
      <c r="EV29" s="24">
        <v>0</v>
      </c>
      <c r="EW29" s="24">
        <v>0</v>
      </c>
      <c r="EX29" s="24">
        <v>0</v>
      </c>
      <c r="EY29" s="24">
        <v>0</v>
      </c>
      <c r="EZ29" s="23">
        <f t="shared" si="4"/>
        <v>33571</v>
      </c>
      <c r="FA29" s="23">
        <v>25764</v>
      </c>
      <c r="FB29" s="23">
        <v>7807</v>
      </c>
      <c r="FC29" s="24">
        <v>343.7</v>
      </c>
      <c r="FD29" s="25" t="s">
        <v>98</v>
      </c>
      <c r="FE29" s="25" t="s">
        <v>98</v>
      </c>
      <c r="FF29" s="25" t="s">
        <v>98</v>
      </c>
      <c r="FG29" s="25" t="s">
        <v>98</v>
      </c>
    </row>
    <row r="30" spans="1:163" s="26" customFormat="1" ht="46.5" x14ac:dyDescent="0.25">
      <c r="A30" s="21" t="s">
        <v>42</v>
      </c>
      <c r="B30" s="22" t="s">
        <v>103</v>
      </c>
      <c r="C30" s="23" t="s">
        <v>29</v>
      </c>
      <c r="D30" s="23">
        <v>5040039910</v>
      </c>
      <c r="E30" s="24">
        <f t="shared" si="3"/>
        <v>435</v>
      </c>
      <c r="F30" s="24">
        <v>6</v>
      </c>
      <c r="G30" s="24">
        <v>149</v>
      </c>
      <c r="H30" s="24">
        <v>0</v>
      </c>
      <c r="I30" s="24">
        <v>0</v>
      </c>
      <c r="J30" s="24">
        <v>0</v>
      </c>
      <c r="K30" s="24">
        <v>0</v>
      </c>
      <c r="L30" s="24">
        <v>0</v>
      </c>
      <c r="M30" s="24">
        <v>0</v>
      </c>
      <c r="N30" s="24">
        <v>0</v>
      </c>
      <c r="O30" s="24">
        <v>0</v>
      </c>
      <c r="P30" s="24">
        <v>0</v>
      </c>
      <c r="Q30" s="24">
        <v>0</v>
      </c>
      <c r="R30" s="24">
        <v>0</v>
      </c>
      <c r="S30" s="24">
        <v>0</v>
      </c>
      <c r="T30" s="24">
        <v>0</v>
      </c>
      <c r="U30" s="24">
        <v>0</v>
      </c>
      <c r="V30" s="24">
        <v>94</v>
      </c>
      <c r="W30" s="24">
        <v>0</v>
      </c>
      <c r="X30" s="24">
        <v>0</v>
      </c>
      <c r="Y30" s="24">
        <v>1</v>
      </c>
      <c r="Z30" s="24">
        <v>0</v>
      </c>
      <c r="AA30" s="24">
        <v>0</v>
      </c>
      <c r="AB30" s="24">
        <v>0</v>
      </c>
      <c r="AC30" s="24">
        <v>1</v>
      </c>
      <c r="AD30" s="24">
        <v>0</v>
      </c>
      <c r="AE30" s="24">
        <v>0</v>
      </c>
      <c r="AF30" s="24">
        <v>0</v>
      </c>
      <c r="AG30" s="24">
        <v>0</v>
      </c>
      <c r="AH30" s="24">
        <v>0</v>
      </c>
      <c r="AI30" s="24">
        <v>184</v>
      </c>
      <c r="AJ30" s="24">
        <v>0</v>
      </c>
      <c r="AK30" s="24">
        <v>0</v>
      </c>
      <c r="AL30" s="24">
        <v>0</v>
      </c>
      <c r="AM30" s="24">
        <v>0</v>
      </c>
      <c r="AN30" s="24">
        <v>0</v>
      </c>
      <c r="AO30" s="24">
        <v>0</v>
      </c>
      <c r="AP30" s="24">
        <v>0</v>
      </c>
      <c r="AQ30" s="24">
        <v>0</v>
      </c>
      <c r="AR30" s="24">
        <v>0</v>
      </c>
      <c r="AS30" s="24">
        <v>0</v>
      </c>
      <c r="AT30" s="24">
        <v>0</v>
      </c>
      <c r="AU30" s="24">
        <v>0</v>
      </c>
      <c r="AV30" s="24">
        <v>0</v>
      </c>
      <c r="AW30" s="24">
        <v>0</v>
      </c>
      <c r="AX30" s="24">
        <v>0</v>
      </c>
      <c r="AY30" s="24">
        <v>0</v>
      </c>
      <c r="AZ30" s="24">
        <v>0</v>
      </c>
      <c r="BA30" s="24">
        <v>0</v>
      </c>
      <c r="BB30" s="24">
        <v>0</v>
      </c>
      <c r="BC30" s="24">
        <v>0</v>
      </c>
      <c r="BD30" s="24">
        <v>0</v>
      </c>
      <c r="BE30" s="24">
        <v>0</v>
      </c>
      <c r="BF30" s="24">
        <v>0</v>
      </c>
      <c r="BG30" s="24">
        <v>0</v>
      </c>
      <c r="BH30" s="24">
        <v>0</v>
      </c>
      <c r="BI30" s="24">
        <v>0</v>
      </c>
      <c r="BJ30" s="24">
        <v>0</v>
      </c>
      <c r="BK30" s="24">
        <v>0</v>
      </c>
      <c r="BL30" s="24">
        <v>0</v>
      </c>
      <c r="BM30" s="24">
        <v>0</v>
      </c>
      <c r="BN30" s="24">
        <v>0</v>
      </c>
      <c r="BO30" s="24">
        <v>0</v>
      </c>
      <c r="BP30" s="24">
        <v>0</v>
      </c>
      <c r="BQ30" s="24">
        <v>0</v>
      </c>
      <c r="BR30" s="24">
        <v>0</v>
      </c>
      <c r="BS30" s="24">
        <v>0</v>
      </c>
      <c r="BT30" s="24">
        <v>0</v>
      </c>
      <c r="BU30" s="24">
        <v>0</v>
      </c>
      <c r="BV30" s="24">
        <v>0</v>
      </c>
      <c r="BW30" s="24">
        <v>0</v>
      </c>
      <c r="BX30" s="24">
        <v>0</v>
      </c>
      <c r="BY30" s="24">
        <v>0</v>
      </c>
      <c r="BZ30" s="24">
        <v>0</v>
      </c>
      <c r="CA30" s="24">
        <v>0</v>
      </c>
      <c r="CB30" s="24">
        <v>0</v>
      </c>
      <c r="CC30" s="24">
        <v>0</v>
      </c>
      <c r="CD30" s="24">
        <v>0</v>
      </c>
      <c r="CE30" s="24">
        <v>0</v>
      </c>
      <c r="CF30" s="24">
        <v>0</v>
      </c>
      <c r="CG30" s="24">
        <v>0</v>
      </c>
      <c r="CH30" s="24">
        <v>0</v>
      </c>
      <c r="CI30" s="24">
        <v>0</v>
      </c>
      <c r="CJ30" s="24">
        <v>0</v>
      </c>
      <c r="CK30" s="24">
        <v>0</v>
      </c>
      <c r="CL30" s="24">
        <v>0</v>
      </c>
      <c r="CM30" s="24">
        <v>0</v>
      </c>
      <c r="CN30" s="24">
        <v>0</v>
      </c>
      <c r="CO30" s="24">
        <v>0</v>
      </c>
      <c r="CP30" s="24">
        <v>0</v>
      </c>
      <c r="CQ30" s="24">
        <v>0</v>
      </c>
      <c r="CR30" s="24">
        <v>0</v>
      </c>
      <c r="CS30" s="24">
        <v>0</v>
      </c>
      <c r="CT30" s="24">
        <v>0</v>
      </c>
      <c r="CU30" s="24">
        <v>0</v>
      </c>
      <c r="CV30" s="24">
        <v>0</v>
      </c>
      <c r="CW30" s="24">
        <v>0</v>
      </c>
      <c r="CX30" s="24">
        <v>0</v>
      </c>
      <c r="CY30" s="24">
        <v>0</v>
      </c>
      <c r="CZ30" s="24">
        <v>0</v>
      </c>
      <c r="DA30" s="24">
        <v>0</v>
      </c>
      <c r="DB30" s="24">
        <v>0</v>
      </c>
      <c r="DC30" s="24">
        <v>0</v>
      </c>
      <c r="DD30" s="24">
        <v>0</v>
      </c>
      <c r="DE30" s="24">
        <v>0</v>
      </c>
      <c r="DF30" s="24">
        <v>0</v>
      </c>
      <c r="DG30" s="24">
        <v>0</v>
      </c>
      <c r="DH30" s="24">
        <v>0</v>
      </c>
      <c r="DI30" s="24">
        <v>0</v>
      </c>
      <c r="DJ30" s="24">
        <v>0</v>
      </c>
      <c r="DK30" s="24">
        <v>0</v>
      </c>
      <c r="DL30" s="24">
        <v>0</v>
      </c>
      <c r="DM30" s="24">
        <v>0</v>
      </c>
      <c r="DN30" s="24">
        <v>0</v>
      </c>
      <c r="DO30" s="24">
        <v>0</v>
      </c>
      <c r="DP30" s="24">
        <v>0</v>
      </c>
      <c r="DQ30" s="24">
        <v>0</v>
      </c>
      <c r="DR30" s="24">
        <v>0</v>
      </c>
      <c r="DS30" s="24">
        <v>0</v>
      </c>
      <c r="DT30" s="24">
        <v>0</v>
      </c>
      <c r="DU30" s="24">
        <v>0</v>
      </c>
      <c r="DV30" s="24">
        <v>0</v>
      </c>
      <c r="DW30" s="24">
        <v>0</v>
      </c>
      <c r="DX30" s="24">
        <v>0</v>
      </c>
      <c r="DY30" s="24">
        <v>0</v>
      </c>
      <c r="DZ30" s="24">
        <v>0</v>
      </c>
      <c r="EA30" s="24">
        <v>0</v>
      </c>
      <c r="EB30" s="24">
        <v>0</v>
      </c>
      <c r="EC30" s="24">
        <v>0</v>
      </c>
      <c r="ED30" s="24">
        <v>0</v>
      </c>
      <c r="EE30" s="24">
        <v>0</v>
      </c>
      <c r="EF30" s="24">
        <v>0</v>
      </c>
      <c r="EG30" s="24">
        <v>0</v>
      </c>
      <c r="EH30" s="24">
        <v>0</v>
      </c>
      <c r="EI30" s="24">
        <v>0</v>
      </c>
      <c r="EJ30" s="24">
        <v>0</v>
      </c>
      <c r="EK30" s="24">
        <v>0</v>
      </c>
      <c r="EL30" s="24">
        <v>0</v>
      </c>
      <c r="EM30" s="24">
        <v>0</v>
      </c>
      <c r="EN30" s="24">
        <v>0</v>
      </c>
      <c r="EO30" s="24">
        <v>0</v>
      </c>
      <c r="EP30" s="24">
        <v>0</v>
      </c>
      <c r="EQ30" s="24">
        <v>0</v>
      </c>
      <c r="ER30" s="24">
        <v>0</v>
      </c>
      <c r="ES30" s="24">
        <v>0</v>
      </c>
      <c r="ET30" s="24">
        <v>0</v>
      </c>
      <c r="EU30" s="24">
        <v>0</v>
      </c>
      <c r="EV30" s="24">
        <v>0</v>
      </c>
      <c r="EW30" s="24">
        <v>0</v>
      </c>
      <c r="EX30" s="24">
        <v>0</v>
      </c>
      <c r="EY30" s="24">
        <v>0</v>
      </c>
      <c r="EZ30" s="23">
        <f t="shared" si="4"/>
        <v>44256</v>
      </c>
      <c r="FA30" s="23">
        <v>33911</v>
      </c>
      <c r="FB30" s="23">
        <v>10345</v>
      </c>
      <c r="FC30" s="24">
        <v>441.7</v>
      </c>
      <c r="FD30" s="25" t="s">
        <v>98</v>
      </c>
      <c r="FE30" s="25" t="s">
        <v>98</v>
      </c>
      <c r="FF30" s="25" t="s">
        <v>98</v>
      </c>
      <c r="FG30" s="25" t="s">
        <v>98</v>
      </c>
    </row>
    <row r="31" spans="1:163" s="26" customFormat="1" ht="46.5" x14ac:dyDescent="0.25">
      <c r="A31" s="21" t="s">
        <v>43</v>
      </c>
      <c r="B31" s="22" t="s">
        <v>104</v>
      </c>
      <c r="C31" s="23" t="s">
        <v>29</v>
      </c>
      <c r="D31" s="23">
        <v>5040046593</v>
      </c>
      <c r="E31" s="24">
        <f t="shared" si="3"/>
        <v>311</v>
      </c>
      <c r="F31" s="24">
        <v>0</v>
      </c>
      <c r="G31" s="24">
        <v>166</v>
      </c>
      <c r="H31" s="24">
        <v>0</v>
      </c>
      <c r="I31" s="24">
        <v>0</v>
      </c>
      <c r="J31" s="24">
        <v>0</v>
      </c>
      <c r="K31" s="24">
        <v>0</v>
      </c>
      <c r="L31" s="24">
        <v>0</v>
      </c>
      <c r="M31" s="24">
        <v>0</v>
      </c>
      <c r="N31" s="24">
        <v>0</v>
      </c>
      <c r="O31" s="24">
        <v>0</v>
      </c>
      <c r="P31" s="24">
        <v>0</v>
      </c>
      <c r="Q31" s="24">
        <v>0</v>
      </c>
      <c r="R31" s="24">
        <v>0</v>
      </c>
      <c r="S31" s="24">
        <v>0</v>
      </c>
      <c r="T31" s="24">
        <v>0</v>
      </c>
      <c r="U31" s="24">
        <v>22</v>
      </c>
      <c r="V31" s="24">
        <v>15</v>
      </c>
      <c r="W31" s="24">
        <v>0</v>
      </c>
      <c r="X31" s="24">
        <v>0</v>
      </c>
      <c r="Y31" s="24">
        <v>1</v>
      </c>
      <c r="Z31" s="24">
        <v>0</v>
      </c>
      <c r="AA31" s="24">
        <v>0</v>
      </c>
      <c r="AB31" s="24">
        <v>0</v>
      </c>
      <c r="AC31" s="24">
        <v>1</v>
      </c>
      <c r="AD31" s="24">
        <v>0</v>
      </c>
      <c r="AE31" s="24">
        <v>0</v>
      </c>
      <c r="AF31" s="24">
        <v>0</v>
      </c>
      <c r="AG31" s="24">
        <v>0</v>
      </c>
      <c r="AH31" s="24">
        <v>0</v>
      </c>
      <c r="AI31" s="24">
        <v>57</v>
      </c>
      <c r="AJ31" s="24">
        <v>0</v>
      </c>
      <c r="AK31" s="24">
        <v>0</v>
      </c>
      <c r="AL31" s="24">
        <v>0</v>
      </c>
      <c r="AM31" s="24">
        <v>0</v>
      </c>
      <c r="AN31" s="24">
        <v>0</v>
      </c>
      <c r="AO31" s="24">
        <v>0</v>
      </c>
      <c r="AP31" s="24">
        <v>0</v>
      </c>
      <c r="AQ31" s="24">
        <v>0</v>
      </c>
      <c r="AR31" s="24">
        <v>0</v>
      </c>
      <c r="AS31" s="24">
        <v>0</v>
      </c>
      <c r="AT31" s="24">
        <v>0</v>
      </c>
      <c r="AU31" s="24">
        <v>0</v>
      </c>
      <c r="AV31" s="24">
        <v>0</v>
      </c>
      <c r="AW31" s="24">
        <v>0</v>
      </c>
      <c r="AX31" s="24">
        <v>0</v>
      </c>
      <c r="AY31" s="24">
        <v>0</v>
      </c>
      <c r="AZ31" s="24">
        <v>0</v>
      </c>
      <c r="BA31" s="24">
        <v>0</v>
      </c>
      <c r="BB31" s="24">
        <v>0</v>
      </c>
      <c r="BC31" s="24">
        <v>0</v>
      </c>
      <c r="BD31" s="24">
        <v>0</v>
      </c>
      <c r="BE31" s="24">
        <v>0</v>
      </c>
      <c r="BF31" s="24">
        <v>0</v>
      </c>
      <c r="BG31" s="24">
        <v>0</v>
      </c>
      <c r="BH31" s="24">
        <v>0</v>
      </c>
      <c r="BI31" s="24">
        <v>0</v>
      </c>
      <c r="BJ31" s="24">
        <v>0</v>
      </c>
      <c r="BK31" s="24">
        <v>13</v>
      </c>
      <c r="BL31" s="24">
        <v>0</v>
      </c>
      <c r="BM31" s="24">
        <v>0</v>
      </c>
      <c r="BN31" s="24">
        <v>18</v>
      </c>
      <c r="BO31" s="24">
        <v>18</v>
      </c>
      <c r="BP31" s="24">
        <v>0</v>
      </c>
      <c r="BQ31" s="24">
        <v>0</v>
      </c>
      <c r="BR31" s="24">
        <v>0</v>
      </c>
      <c r="BS31" s="24">
        <v>0</v>
      </c>
      <c r="BT31" s="24">
        <v>0</v>
      </c>
      <c r="BU31" s="24">
        <v>0</v>
      </c>
      <c r="BV31" s="24">
        <v>0</v>
      </c>
      <c r="BW31" s="24">
        <v>0</v>
      </c>
      <c r="BX31" s="24">
        <v>0</v>
      </c>
      <c r="BY31" s="24">
        <v>0</v>
      </c>
      <c r="BZ31" s="24">
        <v>0</v>
      </c>
      <c r="CA31" s="24">
        <v>0</v>
      </c>
      <c r="CB31" s="24">
        <v>0</v>
      </c>
      <c r="CC31" s="24">
        <v>0</v>
      </c>
      <c r="CD31" s="24">
        <v>0</v>
      </c>
      <c r="CE31" s="24">
        <v>0</v>
      </c>
      <c r="CF31" s="24">
        <v>0</v>
      </c>
      <c r="CG31" s="24">
        <v>0</v>
      </c>
      <c r="CH31" s="24">
        <v>0</v>
      </c>
      <c r="CI31" s="24">
        <v>0</v>
      </c>
      <c r="CJ31" s="24">
        <v>0</v>
      </c>
      <c r="CK31" s="24">
        <v>0</v>
      </c>
      <c r="CL31" s="24">
        <v>0</v>
      </c>
      <c r="CM31" s="24">
        <v>0</v>
      </c>
      <c r="CN31" s="24">
        <v>0</v>
      </c>
      <c r="CO31" s="24">
        <v>0</v>
      </c>
      <c r="CP31" s="24">
        <v>0</v>
      </c>
      <c r="CQ31" s="24">
        <v>0</v>
      </c>
      <c r="CR31" s="24">
        <v>0</v>
      </c>
      <c r="CS31" s="24">
        <v>0</v>
      </c>
      <c r="CT31" s="24">
        <v>0</v>
      </c>
      <c r="CU31" s="24">
        <v>0</v>
      </c>
      <c r="CV31" s="24">
        <v>0</v>
      </c>
      <c r="CW31" s="24">
        <v>0</v>
      </c>
      <c r="CX31" s="24">
        <v>0</v>
      </c>
      <c r="CY31" s="24">
        <v>0</v>
      </c>
      <c r="CZ31" s="24">
        <v>0</v>
      </c>
      <c r="DA31" s="24">
        <v>0</v>
      </c>
      <c r="DB31" s="24">
        <v>0</v>
      </c>
      <c r="DC31" s="24">
        <v>0</v>
      </c>
      <c r="DD31" s="24">
        <v>0</v>
      </c>
      <c r="DE31" s="24">
        <v>0</v>
      </c>
      <c r="DF31" s="24">
        <v>0</v>
      </c>
      <c r="DG31" s="24">
        <v>0</v>
      </c>
      <c r="DH31" s="24">
        <v>0</v>
      </c>
      <c r="DI31" s="24">
        <v>0</v>
      </c>
      <c r="DJ31" s="24">
        <v>0</v>
      </c>
      <c r="DK31" s="24">
        <v>0</v>
      </c>
      <c r="DL31" s="24">
        <v>0</v>
      </c>
      <c r="DM31" s="24">
        <v>0</v>
      </c>
      <c r="DN31" s="24">
        <v>0</v>
      </c>
      <c r="DO31" s="24">
        <v>0</v>
      </c>
      <c r="DP31" s="24">
        <v>0</v>
      </c>
      <c r="DQ31" s="24">
        <v>0</v>
      </c>
      <c r="DR31" s="24">
        <v>0</v>
      </c>
      <c r="DS31" s="24">
        <v>0</v>
      </c>
      <c r="DT31" s="24">
        <v>0</v>
      </c>
      <c r="DU31" s="24">
        <v>0</v>
      </c>
      <c r="DV31" s="24">
        <v>0</v>
      </c>
      <c r="DW31" s="24">
        <v>0</v>
      </c>
      <c r="DX31" s="24">
        <v>0</v>
      </c>
      <c r="DY31" s="24">
        <v>0</v>
      </c>
      <c r="DZ31" s="24">
        <v>0</v>
      </c>
      <c r="EA31" s="24">
        <v>0</v>
      </c>
      <c r="EB31" s="24">
        <v>0</v>
      </c>
      <c r="EC31" s="24">
        <v>0</v>
      </c>
      <c r="ED31" s="24">
        <v>0</v>
      </c>
      <c r="EE31" s="24">
        <v>0</v>
      </c>
      <c r="EF31" s="24">
        <v>0</v>
      </c>
      <c r="EG31" s="24">
        <v>0</v>
      </c>
      <c r="EH31" s="24">
        <v>0</v>
      </c>
      <c r="EI31" s="24">
        <v>0</v>
      </c>
      <c r="EJ31" s="24">
        <v>0</v>
      </c>
      <c r="EK31" s="24">
        <v>0</v>
      </c>
      <c r="EL31" s="24">
        <v>0</v>
      </c>
      <c r="EM31" s="24">
        <v>0</v>
      </c>
      <c r="EN31" s="24">
        <v>0</v>
      </c>
      <c r="EO31" s="24">
        <v>0</v>
      </c>
      <c r="EP31" s="24">
        <v>0</v>
      </c>
      <c r="EQ31" s="24">
        <v>0</v>
      </c>
      <c r="ER31" s="24">
        <v>0</v>
      </c>
      <c r="ES31" s="24">
        <v>0</v>
      </c>
      <c r="ET31" s="24">
        <v>0</v>
      </c>
      <c r="EU31" s="24">
        <v>0</v>
      </c>
      <c r="EV31" s="24">
        <v>0</v>
      </c>
      <c r="EW31" s="24">
        <v>0</v>
      </c>
      <c r="EX31" s="24">
        <v>0</v>
      </c>
      <c r="EY31" s="24">
        <v>0</v>
      </c>
      <c r="EZ31" s="23">
        <f t="shared" si="4"/>
        <v>26780</v>
      </c>
      <c r="FA31" s="23">
        <v>20301</v>
      </c>
      <c r="FB31" s="23">
        <v>6479</v>
      </c>
      <c r="FC31" s="24">
        <v>296.7</v>
      </c>
      <c r="FD31" s="25" t="s">
        <v>98</v>
      </c>
      <c r="FE31" s="25" t="s">
        <v>98</v>
      </c>
      <c r="FF31" s="25" t="s">
        <v>98</v>
      </c>
      <c r="FG31" s="25" t="s">
        <v>98</v>
      </c>
    </row>
    <row r="32" spans="1:163" s="26" customFormat="1" ht="46.5" x14ac:dyDescent="0.25">
      <c r="A32" s="21" t="s">
        <v>44</v>
      </c>
      <c r="B32" s="22" t="s">
        <v>105</v>
      </c>
      <c r="C32" s="23" t="s">
        <v>29</v>
      </c>
      <c r="D32" s="23">
        <v>5040130284</v>
      </c>
      <c r="E32" s="24">
        <f t="shared" si="3"/>
        <v>348</v>
      </c>
      <c r="F32" s="24">
        <v>0</v>
      </c>
      <c r="G32" s="24">
        <v>282</v>
      </c>
      <c r="H32" s="24">
        <v>0</v>
      </c>
      <c r="I32" s="24">
        <v>0</v>
      </c>
      <c r="J32" s="24">
        <v>0</v>
      </c>
      <c r="K32" s="24">
        <v>0</v>
      </c>
      <c r="L32" s="24">
        <v>0</v>
      </c>
      <c r="M32" s="24">
        <v>0</v>
      </c>
      <c r="N32" s="24">
        <v>0</v>
      </c>
      <c r="O32" s="24">
        <v>0</v>
      </c>
      <c r="P32" s="24">
        <v>0</v>
      </c>
      <c r="Q32" s="24">
        <v>0</v>
      </c>
      <c r="R32" s="24">
        <v>0</v>
      </c>
      <c r="S32" s="24">
        <v>0</v>
      </c>
      <c r="T32" s="24">
        <v>0</v>
      </c>
      <c r="U32" s="24">
        <v>21</v>
      </c>
      <c r="V32" s="24">
        <v>29</v>
      </c>
      <c r="W32" s="24">
        <v>0</v>
      </c>
      <c r="X32" s="24">
        <v>0</v>
      </c>
      <c r="Y32" s="24">
        <v>0</v>
      </c>
      <c r="Z32" s="24">
        <v>0</v>
      </c>
      <c r="AA32" s="24">
        <v>0</v>
      </c>
      <c r="AB32" s="24">
        <v>0</v>
      </c>
      <c r="AC32" s="24">
        <v>0</v>
      </c>
      <c r="AD32" s="24">
        <v>0</v>
      </c>
      <c r="AE32" s="24">
        <v>0</v>
      </c>
      <c r="AF32" s="24">
        <v>2</v>
      </c>
      <c r="AG32" s="24">
        <v>0</v>
      </c>
      <c r="AH32" s="24">
        <v>0</v>
      </c>
      <c r="AI32" s="24">
        <v>14</v>
      </c>
      <c r="AJ32" s="24">
        <v>0</v>
      </c>
      <c r="AK32" s="24">
        <v>0</v>
      </c>
      <c r="AL32" s="24">
        <v>0</v>
      </c>
      <c r="AM32" s="24">
        <v>0</v>
      </c>
      <c r="AN32" s="24">
        <v>0</v>
      </c>
      <c r="AO32" s="24">
        <v>0</v>
      </c>
      <c r="AP32" s="24">
        <v>0</v>
      </c>
      <c r="AQ32" s="24">
        <v>0</v>
      </c>
      <c r="AR32" s="24">
        <v>0</v>
      </c>
      <c r="AS32" s="24">
        <v>0</v>
      </c>
      <c r="AT32" s="24">
        <v>0</v>
      </c>
      <c r="AU32" s="24">
        <v>0</v>
      </c>
      <c r="AV32" s="24">
        <v>0</v>
      </c>
      <c r="AW32" s="24">
        <v>0</v>
      </c>
      <c r="AX32" s="24">
        <v>0</v>
      </c>
      <c r="AY32" s="24">
        <v>0</v>
      </c>
      <c r="AZ32" s="24">
        <v>0</v>
      </c>
      <c r="BA32" s="24">
        <v>0</v>
      </c>
      <c r="BB32" s="24">
        <v>0</v>
      </c>
      <c r="BC32" s="24">
        <v>0</v>
      </c>
      <c r="BD32" s="24">
        <v>0</v>
      </c>
      <c r="BE32" s="24">
        <v>0</v>
      </c>
      <c r="BF32" s="24">
        <v>0</v>
      </c>
      <c r="BG32" s="24">
        <v>0</v>
      </c>
      <c r="BH32" s="24">
        <v>0</v>
      </c>
      <c r="BI32" s="24">
        <v>0</v>
      </c>
      <c r="BJ32" s="24">
        <v>0</v>
      </c>
      <c r="BK32" s="24">
        <v>0</v>
      </c>
      <c r="BL32" s="24">
        <v>0</v>
      </c>
      <c r="BM32" s="24">
        <v>0</v>
      </c>
      <c r="BN32" s="24">
        <v>0</v>
      </c>
      <c r="BO32" s="24">
        <v>0</v>
      </c>
      <c r="BP32" s="24">
        <v>0</v>
      </c>
      <c r="BQ32" s="24">
        <v>0</v>
      </c>
      <c r="BR32" s="24">
        <v>0</v>
      </c>
      <c r="BS32" s="24">
        <v>0</v>
      </c>
      <c r="BT32" s="24">
        <v>0</v>
      </c>
      <c r="BU32" s="24">
        <v>0</v>
      </c>
      <c r="BV32" s="24">
        <v>0</v>
      </c>
      <c r="BW32" s="24">
        <v>0</v>
      </c>
      <c r="BX32" s="24">
        <v>0</v>
      </c>
      <c r="BY32" s="24">
        <v>0</v>
      </c>
      <c r="BZ32" s="24">
        <v>0</v>
      </c>
      <c r="CA32" s="24">
        <v>0</v>
      </c>
      <c r="CB32" s="24">
        <v>0</v>
      </c>
      <c r="CC32" s="24">
        <v>0</v>
      </c>
      <c r="CD32" s="24">
        <v>0</v>
      </c>
      <c r="CE32" s="24">
        <v>0</v>
      </c>
      <c r="CF32" s="24">
        <v>0</v>
      </c>
      <c r="CG32" s="24">
        <v>0</v>
      </c>
      <c r="CH32" s="24">
        <v>0</v>
      </c>
      <c r="CI32" s="24">
        <v>0</v>
      </c>
      <c r="CJ32" s="24">
        <v>0</v>
      </c>
      <c r="CK32" s="24">
        <v>0</v>
      </c>
      <c r="CL32" s="24">
        <v>0</v>
      </c>
      <c r="CM32" s="24">
        <v>0</v>
      </c>
      <c r="CN32" s="24">
        <v>0</v>
      </c>
      <c r="CO32" s="24">
        <v>0</v>
      </c>
      <c r="CP32" s="24">
        <v>0</v>
      </c>
      <c r="CQ32" s="24">
        <v>0</v>
      </c>
      <c r="CR32" s="24">
        <v>0</v>
      </c>
      <c r="CS32" s="24">
        <v>0</v>
      </c>
      <c r="CT32" s="24">
        <v>0</v>
      </c>
      <c r="CU32" s="24">
        <v>0</v>
      </c>
      <c r="CV32" s="24">
        <v>0</v>
      </c>
      <c r="CW32" s="24">
        <v>0</v>
      </c>
      <c r="CX32" s="24">
        <v>0</v>
      </c>
      <c r="CY32" s="24">
        <v>0</v>
      </c>
      <c r="CZ32" s="24">
        <v>0</v>
      </c>
      <c r="DA32" s="24">
        <v>0</v>
      </c>
      <c r="DB32" s="24">
        <v>0</v>
      </c>
      <c r="DC32" s="24">
        <v>0</v>
      </c>
      <c r="DD32" s="24">
        <v>0</v>
      </c>
      <c r="DE32" s="24">
        <v>0</v>
      </c>
      <c r="DF32" s="24">
        <v>0</v>
      </c>
      <c r="DG32" s="24">
        <v>0</v>
      </c>
      <c r="DH32" s="24">
        <v>0</v>
      </c>
      <c r="DI32" s="24">
        <v>0</v>
      </c>
      <c r="DJ32" s="24">
        <v>0</v>
      </c>
      <c r="DK32" s="24">
        <v>0</v>
      </c>
      <c r="DL32" s="24">
        <v>0</v>
      </c>
      <c r="DM32" s="24">
        <v>0</v>
      </c>
      <c r="DN32" s="24">
        <v>0</v>
      </c>
      <c r="DO32" s="24">
        <v>0</v>
      </c>
      <c r="DP32" s="24">
        <v>0</v>
      </c>
      <c r="DQ32" s="24">
        <v>0</v>
      </c>
      <c r="DR32" s="24">
        <v>0</v>
      </c>
      <c r="DS32" s="24">
        <v>0</v>
      </c>
      <c r="DT32" s="24">
        <v>0</v>
      </c>
      <c r="DU32" s="24">
        <v>0</v>
      </c>
      <c r="DV32" s="24">
        <v>0</v>
      </c>
      <c r="DW32" s="24">
        <v>0</v>
      </c>
      <c r="DX32" s="24">
        <v>0</v>
      </c>
      <c r="DY32" s="24">
        <v>0</v>
      </c>
      <c r="DZ32" s="24">
        <v>0</v>
      </c>
      <c r="EA32" s="24">
        <v>0</v>
      </c>
      <c r="EB32" s="24">
        <v>0</v>
      </c>
      <c r="EC32" s="24">
        <v>0</v>
      </c>
      <c r="ED32" s="24">
        <v>0</v>
      </c>
      <c r="EE32" s="24">
        <v>0</v>
      </c>
      <c r="EF32" s="24">
        <v>0</v>
      </c>
      <c r="EG32" s="24">
        <v>0</v>
      </c>
      <c r="EH32" s="24">
        <v>0</v>
      </c>
      <c r="EI32" s="24">
        <v>0</v>
      </c>
      <c r="EJ32" s="24">
        <v>0</v>
      </c>
      <c r="EK32" s="24">
        <v>0</v>
      </c>
      <c r="EL32" s="24">
        <v>0</v>
      </c>
      <c r="EM32" s="24">
        <v>0</v>
      </c>
      <c r="EN32" s="24">
        <v>0</v>
      </c>
      <c r="EO32" s="24">
        <v>0</v>
      </c>
      <c r="EP32" s="24">
        <v>0</v>
      </c>
      <c r="EQ32" s="24">
        <v>0</v>
      </c>
      <c r="ER32" s="24">
        <v>0</v>
      </c>
      <c r="ES32" s="24">
        <v>0</v>
      </c>
      <c r="ET32" s="24">
        <v>0</v>
      </c>
      <c r="EU32" s="24">
        <v>0</v>
      </c>
      <c r="EV32" s="24">
        <v>0</v>
      </c>
      <c r="EW32" s="24">
        <v>0</v>
      </c>
      <c r="EX32" s="24">
        <v>0</v>
      </c>
      <c r="EY32" s="24">
        <v>0</v>
      </c>
      <c r="EZ32" s="23">
        <f t="shared" si="4"/>
        <v>33597</v>
      </c>
      <c r="FA32" s="23">
        <v>25771</v>
      </c>
      <c r="FB32" s="23">
        <v>7826</v>
      </c>
      <c r="FC32" s="24">
        <v>342</v>
      </c>
      <c r="FD32" s="25" t="s">
        <v>98</v>
      </c>
      <c r="FE32" s="25" t="s">
        <v>98</v>
      </c>
      <c r="FF32" s="25" t="s">
        <v>98</v>
      </c>
      <c r="FG32" s="25" t="s">
        <v>98</v>
      </c>
    </row>
    <row r="33" spans="1:163" s="26" customFormat="1" ht="46.5" x14ac:dyDescent="0.25">
      <c r="A33" s="21" t="s">
        <v>45</v>
      </c>
      <c r="B33" s="22" t="s">
        <v>106</v>
      </c>
      <c r="C33" s="23" t="s">
        <v>29</v>
      </c>
      <c r="D33" s="23">
        <v>5040060559</v>
      </c>
      <c r="E33" s="24">
        <f t="shared" si="3"/>
        <v>120</v>
      </c>
      <c r="F33" s="24">
        <v>0</v>
      </c>
      <c r="G33" s="24">
        <v>92</v>
      </c>
      <c r="H33" s="24">
        <v>0</v>
      </c>
      <c r="I33" s="24">
        <v>0</v>
      </c>
      <c r="J33" s="24">
        <v>0</v>
      </c>
      <c r="K33" s="24">
        <v>0</v>
      </c>
      <c r="L33" s="24">
        <v>0</v>
      </c>
      <c r="M33" s="24">
        <v>0</v>
      </c>
      <c r="N33" s="24">
        <v>0</v>
      </c>
      <c r="O33" s="24">
        <v>0</v>
      </c>
      <c r="P33" s="24">
        <v>0</v>
      </c>
      <c r="Q33" s="24">
        <v>0</v>
      </c>
      <c r="R33" s="24">
        <v>0</v>
      </c>
      <c r="S33" s="24">
        <v>0</v>
      </c>
      <c r="T33" s="24">
        <v>0</v>
      </c>
      <c r="U33" s="24">
        <v>2</v>
      </c>
      <c r="V33" s="24">
        <v>16</v>
      </c>
      <c r="W33" s="24">
        <v>0</v>
      </c>
      <c r="X33" s="24">
        <v>0</v>
      </c>
      <c r="Y33" s="24">
        <v>0</v>
      </c>
      <c r="Z33" s="24">
        <v>0</v>
      </c>
      <c r="AA33" s="24">
        <v>0</v>
      </c>
      <c r="AB33" s="24">
        <v>0</v>
      </c>
      <c r="AC33" s="24">
        <v>0</v>
      </c>
      <c r="AD33" s="24">
        <v>0</v>
      </c>
      <c r="AE33" s="24">
        <v>0</v>
      </c>
      <c r="AF33" s="24">
        <v>0</v>
      </c>
      <c r="AG33" s="24">
        <v>0</v>
      </c>
      <c r="AH33" s="24">
        <v>0</v>
      </c>
      <c r="AI33" s="24">
        <v>10</v>
      </c>
      <c r="AJ33" s="24">
        <v>0</v>
      </c>
      <c r="AK33" s="24">
        <v>0</v>
      </c>
      <c r="AL33" s="24">
        <v>0</v>
      </c>
      <c r="AM33" s="24">
        <v>0</v>
      </c>
      <c r="AN33" s="24">
        <v>0</v>
      </c>
      <c r="AO33" s="24">
        <v>0</v>
      </c>
      <c r="AP33" s="24">
        <v>0</v>
      </c>
      <c r="AQ33" s="24">
        <v>0</v>
      </c>
      <c r="AR33" s="24">
        <v>0</v>
      </c>
      <c r="AS33" s="24">
        <v>0</v>
      </c>
      <c r="AT33" s="24">
        <v>0</v>
      </c>
      <c r="AU33" s="24">
        <v>0</v>
      </c>
      <c r="AV33" s="24">
        <v>0</v>
      </c>
      <c r="AW33" s="24">
        <v>0</v>
      </c>
      <c r="AX33" s="24">
        <v>0</v>
      </c>
      <c r="AY33" s="24">
        <v>0</v>
      </c>
      <c r="AZ33" s="24">
        <v>0</v>
      </c>
      <c r="BA33" s="24">
        <v>0</v>
      </c>
      <c r="BB33" s="24">
        <v>0</v>
      </c>
      <c r="BC33" s="24">
        <v>0</v>
      </c>
      <c r="BD33" s="24">
        <v>0</v>
      </c>
      <c r="BE33" s="24">
        <v>0</v>
      </c>
      <c r="BF33" s="24">
        <v>0</v>
      </c>
      <c r="BG33" s="24">
        <v>0</v>
      </c>
      <c r="BH33" s="24">
        <v>0</v>
      </c>
      <c r="BI33" s="24">
        <v>0</v>
      </c>
      <c r="BJ33" s="24">
        <v>0</v>
      </c>
      <c r="BK33" s="24">
        <v>0</v>
      </c>
      <c r="BL33" s="24">
        <v>0</v>
      </c>
      <c r="BM33" s="24">
        <v>0</v>
      </c>
      <c r="BN33" s="24">
        <v>0</v>
      </c>
      <c r="BO33" s="24">
        <v>0</v>
      </c>
      <c r="BP33" s="24">
        <v>0</v>
      </c>
      <c r="BQ33" s="24">
        <v>0</v>
      </c>
      <c r="BR33" s="24">
        <v>0</v>
      </c>
      <c r="BS33" s="24">
        <v>0</v>
      </c>
      <c r="BT33" s="24">
        <v>0</v>
      </c>
      <c r="BU33" s="24">
        <v>0</v>
      </c>
      <c r="BV33" s="24">
        <v>0</v>
      </c>
      <c r="BW33" s="24">
        <v>0</v>
      </c>
      <c r="BX33" s="24">
        <v>0</v>
      </c>
      <c r="BY33" s="24">
        <v>0</v>
      </c>
      <c r="BZ33" s="24">
        <v>0</v>
      </c>
      <c r="CA33" s="24">
        <v>0</v>
      </c>
      <c r="CB33" s="24">
        <v>0</v>
      </c>
      <c r="CC33" s="24">
        <v>0</v>
      </c>
      <c r="CD33" s="24">
        <v>0</v>
      </c>
      <c r="CE33" s="24">
        <v>0</v>
      </c>
      <c r="CF33" s="24">
        <v>0</v>
      </c>
      <c r="CG33" s="24">
        <v>0</v>
      </c>
      <c r="CH33" s="24">
        <v>0</v>
      </c>
      <c r="CI33" s="24">
        <v>0</v>
      </c>
      <c r="CJ33" s="24">
        <v>0</v>
      </c>
      <c r="CK33" s="24">
        <v>0</v>
      </c>
      <c r="CL33" s="24">
        <v>0</v>
      </c>
      <c r="CM33" s="24">
        <v>0</v>
      </c>
      <c r="CN33" s="24">
        <v>0</v>
      </c>
      <c r="CO33" s="24">
        <v>0</v>
      </c>
      <c r="CP33" s="24">
        <v>0</v>
      </c>
      <c r="CQ33" s="24">
        <v>0</v>
      </c>
      <c r="CR33" s="24">
        <v>0</v>
      </c>
      <c r="CS33" s="24">
        <v>0</v>
      </c>
      <c r="CT33" s="24">
        <v>0</v>
      </c>
      <c r="CU33" s="24">
        <v>0</v>
      </c>
      <c r="CV33" s="24">
        <v>0</v>
      </c>
      <c r="CW33" s="24">
        <v>0</v>
      </c>
      <c r="CX33" s="24">
        <v>0</v>
      </c>
      <c r="CY33" s="24">
        <v>0</v>
      </c>
      <c r="CZ33" s="24">
        <v>0</v>
      </c>
      <c r="DA33" s="24">
        <v>0</v>
      </c>
      <c r="DB33" s="24">
        <v>0</v>
      </c>
      <c r="DC33" s="24">
        <v>0</v>
      </c>
      <c r="DD33" s="24">
        <v>0</v>
      </c>
      <c r="DE33" s="24">
        <v>0</v>
      </c>
      <c r="DF33" s="24">
        <v>0</v>
      </c>
      <c r="DG33" s="24">
        <v>0</v>
      </c>
      <c r="DH33" s="24">
        <v>0</v>
      </c>
      <c r="DI33" s="24">
        <v>0</v>
      </c>
      <c r="DJ33" s="24">
        <v>0</v>
      </c>
      <c r="DK33" s="24">
        <v>0</v>
      </c>
      <c r="DL33" s="24">
        <v>0</v>
      </c>
      <c r="DM33" s="24">
        <v>0</v>
      </c>
      <c r="DN33" s="24">
        <v>0</v>
      </c>
      <c r="DO33" s="24">
        <v>0</v>
      </c>
      <c r="DP33" s="24">
        <v>0</v>
      </c>
      <c r="DQ33" s="24">
        <v>0</v>
      </c>
      <c r="DR33" s="24">
        <v>0</v>
      </c>
      <c r="DS33" s="24">
        <v>0</v>
      </c>
      <c r="DT33" s="24">
        <v>0</v>
      </c>
      <c r="DU33" s="24">
        <v>0</v>
      </c>
      <c r="DV33" s="24">
        <v>0</v>
      </c>
      <c r="DW33" s="24">
        <v>0</v>
      </c>
      <c r="DX33" s="24">
        <v>0</v>
      </c>
      <c r="DY33" s="24">
        <v>0</v>
      </c>
      <c r="DZ33" s="24">
        <v>0</v>
      </c>
      <c r="EA33" s="24">
        <v>0</v>
      </c>
      <c r="EB33" s="24">
        <v>0</v>
      </c>
      <c r="EC33" s="24">
        <v>0</v>
      </c>
      <c r="ED33" s="24">
        <v>0</v>
      </c>
      <c r="EE33" s="24">
        <v>0</v>
      </c>
      <c r="EF33" s="24">
        <v>0</v>
      </c>
      <c r="EG33" s="24">
        <v>0</v>
      </c>
      <c r="EH33" s="24">
        <v>0</v>
      </c>
      <c r="EI33" s="24">
        <v>0</v>
      </c>
      <c r="EJ33" s="24">
        <v>0</v>
      </c>
      <c r="EK33" s="24">
        <v>0</v>
      </c>
      <c r="EL33" s="24">
        <v>0</v>
      </c>
      <c r="EM33" s="24">
        <v>0</v>
      </c>
      <c r="EN33" s="24">
        <v>0</v>
      </c>
      <c r="EO33" s="24">
        <v>0</v>
      </c>
      <c r="EP33" s="24">
        <v>0</v>
      </c>
      <c r="EQ33" s="24">
        <v>0</v>
      </c>
      <c r="ER33" s="24">
        <v>0</v>
      </c>
      <c r="ES33" s="24">
        <v>0</v>
      </c>
      <c r="ET33" s="24">
        <v>0</v>
      </c>
      <c r="EU33" s="24">
        <v>0</v>
      </c>
      <c r="EV33" s="24">
        <v>0</v>
      </c>
      <c r="EW33" s="24">
        <v>0</v>
      </c>
      <c r="EX33" s="24">
        <v>0</v>
      </c>
      <c r="EY33" s="24">
        <v>0</v>
      </c>
      <c r="EZ33" s="23">
        <f t="shared" si="4"/>
        <v>10697</v>
      </c>
      <c r="FA33" s="23">
        <v>8240</v>
      </c>
      <c r="FB33" s="23">
        <v>2457</v>
      </c>
      <c r="FC33" s="24">
        <v>113.7</v>
      </c>
      <c r="FD33" s="25" t="s">
        <v>98</v>
      </c>
      <c r="FE33" s="25" t="s">
        <v>98</v>
      </c>
      <c r="FF33" s="25" t="s">
        <v>98</v>
      </c>
      <c r="FG33" s="25" t="s">
        <v>98</v>
      </c>
    </row>
    <row r="34" spans="1:163" s="26" customFormat="1" ht="46.5" x14ac:dyDescent="0.25">
      <c r="A34" s="21" t="s">
        <v>46</v>
      </c>
      <c r="B34" s="22" t="s">
        <v>107</v>
      </c>
      <c r="C34" s="23" t="s">
        <v>29</v>
      </c>
      <c r="D34" s="23">
        <v>5040043610</v>
      </c>
      <c r="E34" s="24">
        <f t="shared" si="3"/>
        <v>396</v>
      </c>
      <c r="F34" s="24">
        <v>7</v>
      </c>
      <c r="G34" s="24">
        <v>314</v>
      </c>
      <c r="H34" s="24">
        <v>0</v>
      </c>
      <c r="I34" s="24">
        <v>0</v>
      </c>
      <c r="J34" s="24">
        <v>0</v>
      </c>
      <c r="K34" s="24">
        <v>0</v>
      </c>
      <c r="L34" s="24">
        <v>0</v>
      </c>
      <c r="M34" s="24">
        <v>0</v>
      </c>
      <c r="N34" s="24">
        <v>0</v>
      </c>
      <c r="O34" s="24">
        <v>0</v>
      </c>
      <c r="P34" s="24">
        <v>0</v>
      </c>
      <c r="Q34" s="24">
        <v>0</v>
      </c>
      <c r="R34" s="24">
        <v>0</v>
      </c>
      <c r="S34" s="24">
        <v>0</v>
      </c>
      <c r="T34" s="24">
        <v>0</v>
      </c>
      <c r="U34" s="24">
        <v>0</v>
      </c>
      <c r="V34" s="24">
        <v>75</v>
      </c>
      <c r="W34" s="24">
        <v>0</v>
      </c>
      <c r="X34" s="24">
        <v>0</v>
      </c>
      <c r="Y34" s="24">
        <v>0</v>
      </c>
      <c r="Z34" s="24">
        <v>0</v>
      </c>
      <c r="AA34" s="24">
        <v>0</v>
      </c>
      <c r="AB34" s="24">
        <v>0</v>
      </c>
      <c r="AC34" s="24">
        <v>0</v>
      </c>
      <c r="AD34" s="24">
        <v>0</v>
      </c>
      <c r="AE34" s="24">
        <v>0</v>
      </c>
      <c r="AF34" s="24">
        <v>0</v>
      </c>
      <c r="AG34" s="24">
        <v>0</v>
      </c>
      <c r="AH34" s="24">
        <v>0</v>
      </c>
      <c r="AI34" s="24">
        <v>0</v>
      </c>
      <c r="AJ34" s="24">
        <v>0</v>
      </c>
      <c r="AK34" s="24">
        <v>0</v>
      </c>
      <c r="AL34" s="24">
        <v>0</v>
      </c>
      <c r="AM34" s="24">
        <v>0</v>
      </c>
      <c r="AN34" s="24">
        <v>0</v>
      </c>
      <c r="AO34" s="24">
        <v>0</v>
      </c>
      <c r="AP34" s="24">
        <v>0</v>
      </c>
      <c r="AQ34" s="24">
        <v>0</v>
      </c>
      <c r="AR34" s="24">
        <v>0</v>
      </c>
      <c r="AS34" s="24">
        <v>0</v>
      </c>
      <c r="AT34" s="24">
        <v>0</v>
      </c>
      <c r="AU34" s="24">
        <v>0</v>
      </c>
      <c r="AV34" s="24">
        <v>0</v>
      </c>
      <c r="AW34" s="24">
        <v>0</v>
      </c>
      <c r="AX34" s="24">
        <v>0</v>
      </c>
      <c r="AY34" s="24">
        <v>0</v>
      </c>
      <c r="AZ34" s="24">
        <v>0</v>
      </c>
      <c r="BA34" s="24">
        <v>0</v>
      </c>
      <c r="BB34" s="24">
        <v>0</v>
      </c>
      <c r="BC34" s="24">
        <v>0</v>
      </c>
      <c r="BD34" s="24">
        <v>0</v>
      </c>
      <c r="BE34" s="24">
        <v>0</v>
      </c>
      <c r="BF34" s="24">
        <v>0</v>
      </c>
      <c r="BG34" s="24">
        <v>0</v>
      </c>
      <c r="BH34" s="24">
        <v>0</v>
      </c>
      <c r="BI34" s="24">
        <v>0</v>
      </c>
      <c r="BJ34" s="24">
        <v>0</v>
      </c>
      <c r="BK34" s="24">
        <v>0</v>
      </c>
      <c r="BL34" s="24">
        <v>0</v>
      </c>
      <c r="BM34" s="24">
        <v>0</v>
      </c>
      <c r="BN34" s="24">
        <v>0</v>
      </c>
      <c r="BO34" s="24">
        <v>0</v>
      </c>
      <c r="BP34" s="24">
        <v>0</v>
      </c>
      <c r="BQ34" s="24">
        <v>0</v>
      </c>
      <c r="BR34" s="24">
        <v>0</v>
      </c>
      <c r="BS34" s="24">
        <v>0</v>
      </c>
      <c r="BT34" s="24">
        <v>0</v>
      </c>
      <c r="BU34" s="24">
        <v>0</v>
      </c>
      <c r="BV34" s="24">
        <v>0</v>
      </c>
      <c r="BW34" s="24">
        <v>0</v>
      </c>
      <c r="BX34" s="24">
        <v>0</v>
      </c>
      <c r="BY34" s="24">
        <v>0</v>
      </c>
      <c r="BZ34" s="24">
        <v>0</v>
      </c>
      <c r="CA34" s="24">
        <v>0</v>
      </c>
      <c r="CB34" s="24">
        <v>0</v>
      </c>
      <c r="CC34" s="24">
        <v>0</v>
      </c>
      <c r="CD34" s="24">
        <v>0</v>
      </c>
      <c r="CE34" s="24">
        <v>0</v>
      </c>
      <c r="CF34" s="24">
        <v>0</v>
      </c>
      <c r="CG34" s="24">
        <v>0</v>
      </c>
      <c r="CH34" s="24">
        <v>0</v>
      </c>
      <c r="CI34" s="24">
        <v>0</v>
      </c>
      <c r="CJ34" s="24">
        <v>0</v>
      </c>
      <c r="CK34" s="24">
        <v>0</v>
      </c>
      <c r="CL34" s="24">
        <v>0</v>
      </c>
      <c r="CM34" s="24">
        <v>0</v>
      </c>
      <c r="CN34" s="24">
        <v>0</v>
      </c>
      <c r="CO34" s="24">
        <v>0</v>
      </c>
      <c r="CP34" s="24">
        <v>0</v>
      </c>
      <c r="CQ34" s="24">
        <v>0</v>
      </c>
      <c r="CR34" s="24">
        <v>0</v>
      </c>
      <c r="CS34" s="24">
        <v>0</v>
      </c>
      <c r="CT34" s="24">
        <v>0</v>
      </c>
      <c r="CU34" s="24">
        <v>0</v>
      </c>
      <c r="CV34" s="24">
        <v>0</v>
      </c>
      <c r="CW34" s="24">
        <v>0</v>
      </c>
      <c r="CX34" s="24">
        <v>0</v>
      </c>
      <c r="CY34" s="24">
        <v>0</v>
      </c>
      <c r="CZ34" s="24">
        <v>0</v>
      </c>
      <c r="DA34" s="24">
        <v>0</v>
      </c>
      <c r="DB34" s="24">
        <v>0</v>
      </c>
      <c r="DC34" s="24">
        <v>0</v>
      </c>
      <c r="DD34" s="24">
        <v>0</v>
      </c>
      <c r="DE34" s="24">
        <v>0</v>
      </c>
      <c r="DF34" s="24">
        <v>0</v>
      </c>
      <c r="DG34" s="24">
        <v>0</v>
      </c>
      <c r="DH34" s="24">
        <v>0</v>
      </c>
      <c r="DI34" s="24">
        <v>0</v>
      </c>
      <c r="DJ34" s="24">
        <v>0</v>
      </c>
      <c r="DK34" s="24">
        <v>0</v>
      </c>
      <c r="DL34" s="24">
        <v>0</v>
      </c>
      <c r="DM34" s="24">
        <v>0</v>
      </c>
      <c r="DN34" s="24">
        <v>0</v>
      </c>
      <c r="DO34" s="24">
        <v>0</v>
      </c>
      <c r="DP34" s="24">
        <v>0</v>
      </c>
      <c r="DQ34" s="24">
        <v>0</v>
      </c>
      <c r="DR34" s="24">
        <v>0</v>
      </c>
      <c r="DS34" s="24">
        <v>0</v>
      </c>
      <c r="DT34" s="24">
        <v>0</v>
      </c>
      <c r="DU34" s="24">
        <v>0</v>
      </c>
      <c r="DV34" s="24">
        <v>0</v>
      </c>
      <c r="DW34" s="24">
        <v>0</v>
      </c>
      <c r="DX34" s="24">
        <v>0</v>
      </c>
      <c r="DY34" s="24">
        <v>0</v>
      </c>
      <c r="DZ34" s="24">
        <v>0</v>
      </c>
      <c r="EA34" s="24">
        <v>0</v>
      </c>
      <c r="EB34" s="24">
        <v>0</v>
      </c>
      <c r="EC34" s="24">
        <v>0</v>
      </c>
      <c r="ED34" s="24">
        <v>0</v>
      </c>
      <c r="EE34" s="24">
        <v>0</v>
      </c>
      <c r="EF34" s="24">
        <v>0</v>
      </c>
      <c r="EG34" s="24">
        <v>0</v>
      </c>
      <c r="EH34" s="24">
        <v>0</v>
      </c>
      <c r="EI34" s="24">
        <v>0</v>
      </c>
      <c r="EJ34" s="24">
        <v>0</v>
      </c>
      <c r="EK34" s="24">
        <v>0</v>
      </c>
      <c r="EL34" s="24">
        <v>0</v>
      </c>
      <c r="EM34" s="24">
        <v>0</v>
      </c>
      <c r="EN34" s="24">
        <v>0</v>
      </c>
      <c r="EO34" s="24">
        <v>0</v>
      </c>
      <c r="EP34" s="24">
        <v>0</v>
      </c>
      <c r="EQ34" s="24">
        <v>0</v>
      </c>
      <c r="ER34" s="24">
        <v>0</v>
      </c>
      <c r="ES34" s="24">
        <v>0</v>
      </c>
      <c r="ET34" s="24">
        <v>0</v>
      </c>
      <c r="EU34" s="24">
        <v>0</v>
      </c>
      <c r="EV34" s="24">
        <v>0</v>
      </c>
      <c r="EW34" s="24">
        <v>0</v>
      </c>
      <c r="EX34" s="24">
        <v>0</v>
      </c>
      <c r="EY34" s="24">
        <v>0</v>
      </c>
      <c r="EZ34" s="23">
        <f t="shared" si="4"/>
        <v>38019</v>
      </c>
      <c r="FA34" s="23">
        <v>29156</v>
      </c>
      <c r="FB34" s="23">
        <v>8863</v>
      </c>
      <c r="FC34" s="24">
        <v>389</v>
      </c>
      <c r="FD34" s="25" t="s">
        <v>98</v>
      </c>
      <c r="FE34" s="25" t="s">
        <v>98</v>
      </c>
      <c r="FF34" s="25" t="s">
        <v>98</v>
      </c>
      <c r="FG34" s="25" t="s">
        <v>98</v>
      </c>
    </row>
    <row r="35" spans="1:163" s="26" customFormat="1" ht="46.5" x14ac:dyDescent="0.25">
      <c r="A35" s="21" t="s">
        <v>47</v>
      </c>
      <c r="B35" s="22" t="s">
        <v>108</v>
      </c>
      <c r="C35" s="23" t="s">
        <v>29</v>
      </c>
      <c r="D35" s="23">
        <v>5040039927</v>
      </c>
      <c r="E35" s="24">
        <f t="shared" si="3"/>
        <v>365</v>
      </c>
      <c r="F35" s="24">
        <v>31</v>
      </c>
      <c r="G35" s="24">
        <v>161</v>
      </c>
      <c r="H35" s="24">
        <v>0</v>
      </c>
      <c r="I35" s="24">
        <v>0</v>
      </c>
      <c r="J35" s="24">
        <v>0</v>
      </c>
      <c r="K35" s="24">
        <v>0</v>
      </c>
      <c r="L35" s="24">
        <v>0</v>
      </c>
      <c r="M35" s="24">
        <v>0</v>
      </c>
      <c r="N35" s="24">
        <v>0</v>
      </c>
      <c r="O35" s="24">
        <v>0</v>
      </c>
      <c r="P35" s="24">
        <v>0</v>
      </c>
      <c r="Q35" s="24">
        <v>0</v>
      </c>
      <c r="R35" s="24">
        <v>0</v>
      </c>
      <c r="S35" s="24">
        <v>0</v>
      </c>
      <c r="T35" s="24">
        <v>0</v>
      </c>
      <c r="U35" s="24">
        <v>0</v>
      </c>
      <c r="V35" s="24">
        <v>81</v>
      </c>
      <c r="W35" s="24">
        <v>0</v>
      </c>
      <c r="X35" s="24">
        <v>0</v>
      </c>
      <c r="Y35" s="24">
        <v>0</v>
      </c>
      <c r="Z35" s="24">
        <v>0</v>
      </c>
      <c r="AA35" s="24">
        <v>0</v>
      </c>
      <c r="AB35" s="24">
        <v>0</v>
      </c>
      <c r="AC35" s="24">
        <v>0</v>
      </c>
      <c r="AD35" s="24">
        <v>0</v>
      </c>
      <c r="AE35" s="24">
        <v>0</v>
      </c>
      <c r="AF35" s="24">
        <v>0</v>
      </c>
      <c r="AG35" s="24">
        <v>0</v>
      </c>
      <c r="AH35" s="24">
        <v>0</v>
      </c>
      <c r="AI35" s="24">
        <v>92</v>
      </c>
      <c r="AJ35" s="24">
        <v>0</v>
      </c>
      <c r="AK35" s="24">
        <v>0</v>
      </c>
      <c r="AL35" s="24">
        <v>0</v>
      </c>
      <c r="AM35" s="24">
        <v>0</v>
      </c>
      <c r="AN35" s="24">
        <v>0</v>
      </c>
      <c r="AO35" s="24">
        <v>0</v>
      </c>
      <c r="AP35" s="24">
        <v>0</v>
      </c>
      <c r="AQ35" s="24">
        <v>0</v>
      </c>
      <c r="AR35" s="24">
        <v>0</v>
      </c>
      <c r="AS35" s="24">
        <v>0</v>
      </c>
      <c r="AT35" s="24">
        <v>0</v>
      </c>
      <c r="AU35" s="24">
        <v>0</v>
      </c>
      <c r="AV35" s="24">
        <v>0</v>
      </c>
      <c r="AW35" s="24">
        <v>0</v>
      </c>
      <c r="AX35" s="24">
        <v>0</v>
      </c>
      <c r="AY35" s="24">
        <v>0</v>
      </c>
      <c r="AZ35" s="24">
        <v>0</v>
      </c>
      <c r="BA35" s="24">
        <v>0</v>
      </c>
      <c r="BB35" s="24">
        <v>0</v>
      </c>
      <c r="BC35" s="24">
        <v>0</v>
      </c>
      <c r="BD35" s="24">
        <v>0</v>
      </c>
      <c r="BE35" s="24">
        <v>0</v>
      </c>
      <c r="BF35" s="24">
        <v>0</v>
      </c>
      <c r="BG35" s="24">
        <v>0</v>
      </c>
      <c r="BH35" s="24">
        <v>0</v>
      </c>
      <c r="BI35" s="24">
        <v>0</v>
      </c>
      <c r="BJ35" s="24">
        <v>0</v>
      </c>
      <c r="BK35" s="24">
        <v>0</v>
      </c>
      <c r="BL35" s="24">
        <v>0</v>
      </c>
      <c r="BM35" s="24">
        <v>0</v>
      </c>
      <c r="BN35" s="24">
        <v>0</v>
      </c>
      <c r="BO35" s="24">
        <v>0</v>
      </c>
      <c r="BP35" s="24">
        <v>0</v>
      </c>
      <c r="BQ35" s="24">
        <v>0</v>
      </c>
      <c r="BR35" s="24">
        <v>0</v>
      </c>
      <c r="BS35" s="24">
        <v>0</v>
      </c>
      <c r="BT35" s="24">
        <v>0</v>
      </c>
      <c r="BU35" s="24">
        <v>0</v>
      </c>
      <c r="BV35" s="24">
        <v>0</v>
      </c>
      <c r="BW35" s="24">
        <v>0</v>
      </c>
      <c r="BX35" s="24">
        <v>0</v>
      </c>
      <c r="BY35" s="24">
        <v>0</v>
      </c>
      <c r="BZ35" s="24">
        <v>0</v>
      </c>
      <c r="CA35" s="24">
        <v>0</v>
      </c>
      <c r="CB35" s="24">
        <v>0</v>
      </c>
      <c r="CC35" s="24">
        <v>0</v>
      </c>
      <c r="CD35" s="24">
        <v>0</v>
      </c>
      <c r="CE35" s="24">
        <v>0</v>
      </c>
      <c r="CF35" s="24">
        <v>0</v>
      </c>
      <c r="CG35" s="24">
        <v>0</v>
      </c>
      <c r="CH35" s="24">
        <v>0</v>
      </c>
      <c r="CI35" s="24">
        <v>0</v>
      </c>
      <c r="CJ35" s="24">
        <v>0</v>
      </c>
      <c r="CK35" s="24">
        <v>0</v>
      </c>
      <c r="CL35" s="24">
        <v>0</v>
      </c>
      <c r="CM35" s="24">
        <v>0</v>
      </c>
      <c r="CN35" s="24">
        <v>0</v>
      </c>
      <c r="CO35" s="24">
        <v>0</v>
      </c>
      <c r="CP35" s="24">
        <v>0</v>
      </c>
      <c r="CQ35" s="24">
        <v>0</v>
      </c>
      <c r="CR35" s="24">
        <v>0</v>
      </c>
      <c r="CS35" s="24">
        <v>0</v>
      </c>
      <c r="CT35" s="24">
        <v>0</v>
      </c>
      <c r="CU35" s="24">
        <v>0</v>
      </c>
      <c r="CV35" s="24">
        <v>0</v>
      </c>
      <c r="CW35" s="24">
        <v>0</v>
      </c>
      <c r="CX35" s="24">
        <v>0</v>
      </c>
      <c r="CY35" s="24">
        <v>0</v>
      </c>
      <c r="CZ35" s="24">
        <v>0</v>
      </c>
      <c r="DA35" s="24">
        <v>0</v>
      </c>
      <c r="DB35" s="24">
        <v>0</v>
      </c>
      <c r="DC35" s="24">
        <v>0</v>
      </c>
      <c r="DD35" s="24">
        <v>0</v>
      </c>
      <c r="DE35" s="24">
        <v>0</v>
      </c>
      <c r="DF35" s="24">
        <v>0</v>
      </c>
      <c r="DG35" s="24">
        <v>0</v>
      </c>
      <c r="DH35" s="24">
        <v>0</v>
      </c>
      <c r="DI35" s="24">
        <v>0</v>
      </c>
      <c r="DJ35" s="24">
        <v>0</v>
      </c>
      <c r="DK35" s="24">
        <v>0</v>
      </c>
      <c r="DL35" s="24">
        <v>0</v>
      </c>
      <c r="DM35" s="24">
        <v>0</v>
      </c>
      <c r="DN35" s="24">
        <v>0</v>
      </c>
      <c r="DO35" s="24">
        <v>0</v>
      </c>
      <c r="DP35" s="24">
        <v>0</v>
      </c>
      <c r="DQ35" s="24">
        <v>0</v>
      </c>
      <c r="DR35" s="24">
        <v>0</v>
      </c>
      <c r="DS35" s="24">
        <v>0</v>
      </c>
      <c r="DT35" s="24">
        <v>0</v>
      </c>
      <c r="DU35" s="24">
        <v>0</v>
      </c>
      <c r="DV35" s="24">
        <v>0</v>
      </c>
      <c r="DW35" s="24">
        <v>0</v>
      </c>
      <c r="DX35" s="24">
        <v>0</v>
      </c>
      <c r="DY35" s="24">
        <v>0</v>
      </c>
      <c r="DZ35" s="24">
        <v>0</v>
      </c>
      <c r="EA35" s="24">
        <v>0</v>
      </c>
      <c r="EB35" s="24">
        <v>0</v>
      </c>
      <c r="EC35" s="24">
        <v>0</v>
      </c>
      <c r="ED35" s="24">
        <v>0</v>
      </c>
      <c r="EE35" s="24">
        <v>0</v>
      </c>
      <c r="EF35" s="24">
        <v>0</v>
      </c>
      <c r="EG35" s="24">
        <v>0</v>
      </c>
      <c r="EH35" s="24">
        <v>0</v>
      </c>
      <c r="EI35" s="24">
        <v>0</v>
      </c>
      <c r="EJ35" s="24">
        <v>0</v>
      </c>
      <c r="EK35" s="24">
        <v>0</v>
      </c>
      <c r="EL35" s="24">
        <v>0</v>
      </c>
      <c r="EM35" s="24">
        <v>0</v>
      </c>
      <c r="EN35" s="24">
        <v>0</v>
      </c>
      <c r="EO35" s="24">
        <v>0</v>
      </c>
      <c r="EP35" s="24">
        <v>0</v>
      </c>
      <c r="EQ35" s="24">
        <v>0</v>
      </c>
      <c r="ER35" s="24">
        <v>0</v>
      </c>
      <c r="ES35" s="24">
        <v>0</v>
      </c>
      <c r="ET35" s="24">
        <v>0</v>
      </c>
      <c r="EU35" s="24">
        <v>0</v>
      </c>
      <c r="EV35" s="24">
        <v>0</v>
      </c>
      <c r="EW35" s="24">
        <v>0</v>
      </c>
      <c r="EX35" s="24">
        <v>0</v>
      </c>
      <c r="EY35" s="24">
        <v>0</v>
      </c>
      <c r="EZ35" s="23">
        <f t="shared" si="4"/>
        <v>37497</v>
      </c>
      <c r="FA35" s="23">
        <v>28636</v>
      </c>
      <c r="FB35" s="23">
        <v>8861</v>
      </c>
      <c r="FC35" s="24">
        <v>358.3</v>
      </c>
      <c r="FD35" s="25" t="s">
        <v>98</v>
      </c>
      <c r="FE35" s="25" t="s">
        <v>98</v>
      </c>
      <c r="FF35" s="25" t="s">
        <v>98</v>
      </c>
      <c r="FG35" s="25" t="s">
        <v>98</v>
      </c>
    </row>
    <row r="36" spans="1:163" s="26" customFormat="1" ht="46.5" x14ac:dyDescent="0.25">
      <c r="A36" s="21" t="s">
        <v>48</v>
      </c>
      <c r="B36" s="22" t="s">
        <v>109</v>
      </c>
      <c r="C36" s="23" t="s">
        <v>29</v>
      </c>
      <c r="D36" s="23">
        <v>5040040425</v>
      </c>
      <c r="E36" s="24">
        <f t="shared" si="3"/>
        <v>602</v>
      </c>
      <c r="F36" s="24">
        <v>67</v>
      </c>
      <c r="G36" s="24">
        <v>425</v>
      </c>
      <c r="H36" s="24">
        <v>0</v>
      </c>
      <c r="I36" s="24">
        <v>0</v>
      </c>
      <c r="J36" s="24">
        <v>0</v>
      </c>
      <c r="K36" s="24">
        <v>0</v>
      </c>
      <c r="L36" s="24">
        <v>0</v>
      </c>
      <c r="M36" s="24">
        <v>0</v>
      </c>
      <c r="N36" s="24">
        <v>0</v>
      </c>
      <c r="O36" s="24">
        <v>0</v>
      </c>
      <c r="P36" s="24">
        <v>0</v>
      </c>
      <c r="Q36" s="24">
        <v>0</v>
      </c>
      <c r="R36" s="24">
        <v>0</v>
      </c>
      <c r="S36" s="24">
        <v>0</v>
      </c>
      <c r="T36" s="24">
        <v>0</v>
      </c>
      <c r="U36" s="24">
        <v>10</v>
      </c>
      <c r="V36" s="24">
        <v>63</v>
      </c>
      <c r="W36" s="24">
        <v>0</v>
      </c>
      <c r="X36" s="24">
        <v>0</v>
      </c>
      <c r="Y36" s="24">
        <v>1</v>
      </c>
      <c r="Z36" s="24">
        <v>0</v>
      </c>
      <c r="AA36" s="24">
        <v>0</v>
      </c>
      <c r="AB36" s="24">
        <v>0</v>
      </c>
      <c r="AC36" s="24">
        <v>1</v>
      </c>
      <c r="AD36" s="24">
        <v>0</v>
      </c>
      <c r="AE36" s="24">
        <v>0</v>
      </c>
      <c r="AF36" s="24">
        <v>0</v>
      </c>
      <c r="AG36" s="24">
        <v>0</v>
      </c>
      <c r="AH36" s="24">
        <v>0</v>
      </c>
      <c r="AI36" s="24">
        <v>35</v>
      </c>
      <c r="AJ36" s="24">
        <v>0</v>
      </c>
      <c r="AK36" s="24">
        <v>0</v>
      </c>
      <c r="AL36" s="24">
        <v>0</v>
      </c>
      <c r="AM36" s="24">
        <v>0</v>
      </c>
      <c r="AN36" s="24">
        <v>0</v>
      </c>
      <c r="AO36" s="24">
        <v>0</v>
      </c>
      <c r="AP36" s="24">
        <v>0</v>
      </c>
      <c r="AQ36" s="24">
        <v>0</v>
      </c>
      <c r="AR36" s="24">
        <v>0</v>
      </c>
      <c r="AS36" s="24">
        <v>0</v>
      </c>
      <c r="AT36" s="24">
        <v>0</v>
      </c>
      <c r="AU36" s="24">
        <v>0</v>
      </c>
      <c r="AV36" s="24">
        <v>0</v>
      </c>
      <c r="AW36" s="24">
        <v>0</v>
      </c>
      <c r="AX36" s="24">
        <v>0</v>
      </c>
      <c r="AY36" s="24">
        <v>0</v>
      </c>
      <c r="AZ36" s="24">
        <v>0</v>
      </c>
      <c r="BA36" s="24">
        <v>0</v>
      </c>
      <c r="BB36" s="24">
        <v>0</v>
      </c>
      <c r="BC36" s="24">
        <v>0</v>
      </c>
      <c r="BD36" s="24">
        <v>0</v>
      </c>
      <c r="BE36" s="24">
        <v>0</v>
      </c>
      <c r="BF36" s="24">
        <v>0</v>
      </c>
      <c r="BG36" s="24">
        <v>0</v>
      </c>
      <c r="BH36" s="24">
        <v>0</v>
      </c>
      <c r="BI36" s="24">
        <v>0</v>
      </c>
      <c r="BJ36" s="24">
        <v>0</v>
      </c>
      <c r="BK36" s="24">
        <v>0</v>
      </c>
      <c r="BL36" s="24">
        <v>0</v>
      </c>
      <c r="BM36" s="24">
        <v>0</v>
      </c>
      <c r="BN36" s="24">
        <v>0</v>
      </c>
      <c r="BO36" s="24">
        <v>0</v>
      </c>
      <c r="BP36" s="24">
        <v>0</v>
      </c>
      <c r="BQ36" s="24">
        <v>0</v>
      </c>
      <c r="BR36" s="24">
        <v>0</v>
      </c>
      <c r="BS36" s="24">
        <v>0</v>
      </c>
      <c r="BT36" s="24">
        <v>0</v>
      </c>
      <c r="BU36" s="24">
        <v>0</v>
      </c>
      <c r="BV36" s="24">
        <v>0</v>
      </c>
      <c r="BW36" s="24">
        <v>0</v>
      </c>
      <c r="BX36" s="24">
        <v>0</v>
      </c>
      <c r="BY36" s="24">
        <v>0</v>
      </c>
      <c r="BZ36" s="24">
        <v>0</v>
      </c>
      <c r="CA36" s="24">
        <v>0</v>
      </c>
      <c r="CB36" s="24">
        <v>0</v>
      </c>
      <c r="CC36" s="24">
        <v>0</v>
      </c>
      <c r="CD36" s="24">
        <v>0</v>
      </c>
      <c r="CE36" s="24">
        <v>0</v>
      </c>
      <c r="CF36" s="24">
        <v>0</v>
      </c>
      <c r="CG36" s="24">
        <v>0</v>
      </c>
      <c r="CH36" s="24">
        <v>0</v>
      </c>
      <c r="CI36" s="24">
        <v>0</v>
      </c>
      <c r="CJ36" s="24">
        <v>0</v>
      </c>
      <c r="CK36" s="24">
        <v>0</v>
      </c>
      <c r="CL36" s="24">
        <v>0</v>
      </c>
      <c r="CM36" s="24">
        <v>0</v>
      </c>
      <c r="CN36" s="24">
        <v>0</v>
      </c>
      <c r="CO36" s="24">
        <v>0</v>
      </c>
      <c r="CP36" s="24">
        <v>0</v>
      </c>
      <c r="CQ36" s="24">
        <v>0</v>
      </c>
      <c r="CR36" s="24">
        <v>0</v>
      </c>
      <c r="CS36" s="24">
        <v>0</v>
      </c>
      <c r="CT36" s="24">
        <v>0</v>
      </c>
      <c r="CU36" s="24">
        <v>0</v>
      </c>
      <c r="CV36" s="24">
        <v>0</v>
      </c>
      <c r="CW36" s="24">
        <v>0</v>
      </c>
      <c r="CX36" s="24">
        <v>0</v>
      </c>
      <c r="CY36" s="24">
        <v>0</v>
      </c>
      <c r="CZ36" s="24">
        <v>0</v>
      </c>
      <c r="DA36" s="24">
        <v>0</v>
      </c>
      <c r="DB36" s="24">
        <v>0</v>
      </c>
      <c r="DC36" s="24">
        <v>0</v>
      </c>
      <c r="DD36" s="24">
        <v>0</v>
      </c>
      <c r="DE36" s="24">
        <v>0</v>
      </c>
      <c r="DF36" s="24">
        <v>0</v>
      </c>
      <c r="DG36" s="24">
        <v>0</v>
      </c>
      <c r="DH36" s="24">
        <v>0</v>
      </c>
      <c r="DI36" s="24">
        <v>0</v>
      </c>
      <c r="DJ36" s="24">
        <v>0</v>
      </c>
      <c r="DK36" s="24">
        <v>0</v>
      </c>
      <c r="DL36" s="24">
        <v>0</v>
      </c>
      <c r="DM36" s="24">
        <v>0</v>
      </c>
      <c r="DN36" s="24">
        <v>0</v>
      </c>
      <c r="DO36" s="24">
        <v>0</v>
      </c>
      <c r="DP36" s="24">
        <v>0</v>
      </c>
      <c r="DQ36" s="24">
        <v>0</v>
      </c>
      <c r="DR36" s="24">
        <v>0</v>
      </c>
      <c r="DS36" s="24">
        <v>0</v>
      </c>
      <c r="DT36" s="24">
        <v>0</v>
      </c>
      <c r="DU36" s="24">
        <v>0</v>
      </c>
      <c r="DV36" s="24">
        <v>0</v>
      </c>
      <c r="DW36" s="24">
        <v>0</v>
      </c>
      <c r="DX36" s="24">
        <v>0</v>
      </c>
      <c r="DY36" s="24">
        <v>0</v>
      </c>
      <c r="DZ36" s="24">
        <v>0</v>
      </c>
      <c r="EA36" s="24">
        <v>0</v>
      </c>
      <c r="EB36" s="24">
        <v>0</v>
      </c>
      <c r="EC36" s="24">
        <v>0</v>
      </c>
      <c r="ED36" s="24">
        <v>0</v>
      </c>
      <c r="EE36" s="24">
        <v>0</v>
      </c>
      <c r="EF36" s="24">
        <v>0</v>
      </c>
      <c r="EG36" s="24">
        <v>0</v>
      </c>
      <c r="EH36" s="24">
        <v>0</v>
      </c>
      <c r="EI36" s="24">
        <v>0</v>
      </c>
      <c r="EJ36" s="24">
        <v>0</v>
      </c>
      <c r="EK36" s="24">
        <v>0</v>
      </c>
      <c r="EL36" s="24">
        <v>0</v>
      </c>
      <c r="EM36" s="24">
        <v>0</v>
      </c>
      <c r="EN36" s="24">
        <v>0</v>
      </c>
      <c r="EO36" s="24">
        <v>0</v>
      </c>
      <c r="EP36" s="24">
        <v>0</v>
      </c>
      <c r="EQ36" s="24">
        <v>0</v>
      </c>
      <c r="ER36" s="24">
        <v>0</v>
      </c>
      <c r="ES36" s="24">
        <v>0</v>
      </c>
      <c r="ET36" s="24">
        <v>0</v>
      </c>
      <c r="EU36" s="24">
        <v>0</v>
      </c>
      <c r="EV36" s="24">
        <v>0</v>
      </c>
      <c r="EW36" s="24">
        <v>0</v>
      </c>
      <c r="EX36" s="24">
        <v>0</v>
      </c>
      <c r="EY36" s="24">
        <v>0</v>
      </c>
      <c r="EZ36" s="23">
        <f t="shared" si="4"/>
        <v>26830</v>
      </c>
      <c r="FA36" s="23">
        <v>20677</v>
      </c>
      <c r="FB36" s="23">
        <v>6153</v>
      </c>
      <c r="FC36" s="24">
        <v>289</v>
      </c>
      <c r="FD36" s="25" t="s">
        <v>98</v>
      </c>
      <c r="FE36" s="25" t="s">
        <v>98</v>
      </c>
      <c r="FF36" s="25" t="s">
        <v>98</v>
      </c>
      <c r="FG36" s="25" t="s">
        <v>98</v>
      </c>
    </row>
    <row r="37" spans="1:163" s="26" customFormat="1" ht="46.5" x14ac:dyDescent="0.25">
      <c r="A37" s="21" t="s">
        <v>49</v>
      </c>
      <c r="B37" s="22" t="s">
        <v>110</v>
      </c>
      <c r="C37" s="23" t="s">
        <v>29</v>
      </c>
      <c r="D37" s="23">
        <v>5040043754</v>
      </c>
      <c r="E37" s="24">
        <f t="shared" si="3"/>
        <v>143</v>
      </c>
      <c r="F37" s="24">
        <v>10</v>
      </c>
      <c r="G37" s="24">
        <v>96</v>
      </c>
      <c r="H37" s="24">
        <v>0</v>
      </c>
      <c r="I37" s="24">
        <v>0</v>
      </c>
      <c r="J37" s="24">
        <v>0</v>
      </c>
      <c r="K37" s="24">
        <v>0</v>
      </c>
      <c r="L37" s="24">
        <v>0</v>
      </c>
      <c r="M37" s="24">
        <v>0</v>
      </c>
      <c r="N37" s="24">
        <v>0</v>
      </c>
      <c r="O37" s="24">
        <v>0</v>
      </c>
      <c r="P37" s="24">
        <v>0</v>
      </c>
      <c r="Q37" s="24">
        <v>0</v>
      </c>
      <c r="R37" s="24">
        <v>0</v>
      </c>
      <c r="S37" s="24">
        <v>0</v>
      </c>
      <c r="T37" s="24">
        <v>0</v>
      </c>
      <c r="U37" s="24">
        <v>10</v>
      </c>
      <c r="V37" s="24">
        <v>14</v>
      </c>
      <c r="W37" s="24">
        <v>0</v>
      </c>
      <c r="X37" s="24">
        <v>0</v>
      </c>
      <c r="Y37" s="24">
        <v>0</v>
      </c>
      <c r="Z37" s="24">
        <v>0</v>
      </c>
      <c r="AA37" s="24">
        <v>0</v>
      </c>
      <c r="AB37" s="24">
        <v>0</v>
      </c>
      <c r="AC37" s="24">
        <v>0</v>
      </c>
      <c r="AD37" s="24">
        <v>0</v>
      </c>
      <c r="AE37" s="24">
        <v>0</v>
      </c>
      <c r="AF37" s="24">
        <v>0</v>
      </c>
      <c r="AG37" s="24">
        <v>0</v>
      </c>
      <c r="AH37" s="24">
        <v>0</v>
      </c>
      <c r="AI37" s="24">
        <v>13</v>
      </c>
      <c r="AJ37" s="24">
        <v>0</v>
      </c>
      <c r="AK37" s="24">
        <v>0</v>
      </c>
      <c r="AL37" s="24">
        <v>0</v>
      </c>
      <c r="AM37" s="24">
        <v>0</v>
      </c>
      <c r="AN37" s="24">
        <v>0</v>
      </c>
      <c r="AO37" s="24">
        <v>0</v>
      </c>
      <c r="AP37" s="24">
        <v>0</v>
      </c>
      <c r="AQ37" s="24">
        <v>0</v>
      </c>
      <c r="AR37" s="24">
        <v>0</v>
      </c>
      <c r="AS37" s="24">
        <v>0</v>
      </c>
      <c r="AT37" s="24">
        <v>0</v>
      </c>
      <c r="AU37" s="24">
        <v>0</v>
      </c>
      <c r="AV37" s="24">
        <v>0</v>
      </c>
      <c r="AW37" s="24">
        <v>0</v>
      </c>
      <c r="AX37" s="24">
        <v>0</v>
      </c>
      <c r="AY37" s="24">
        <v>0</v>
      </c>
      <c r="AZ37" s="24">
        <v>0</v>
      </c>
      <c r="BA37" s="24">
        <v>0</v>
      </c>
      <c r="BB37" s="24">
        <v>0</v>
      </c>
      <c r="BC37" s="24">
        <v>0</v>
      </c>
      <c r="BD37" s="24">
        <v>0</v>
      </c>
      <c r="BE37" s="24">
        <v>0</v>
      </c>
      <c r="BF37" s="24">
        <v>0</v>
      </c>
      <c r="BG37" s="24">
        <v>0</v>
      </c>
      <c r="BH37" s="24">
        <v>0</v>
      </c>
      <c r="BI37" s="24">
        <v>0</v>
      </c>
      <c r="BJ37" s="24">
        <v>0</v>
      </c>
      <c r="BK37" s="24">
        <v>0</v>
      </c>
      <c r="BL37" s="24">
        <v>0</v>
      </c>
      <c r="BM37" s="24">
        <v>0</v>
      </c>
      <c r="BN37" s="24">
        <v>0</v>
      </c>
      <c r="BO37" s="24">
        <v>0</v>
      </c>
      <c r="BP37" s="24">
        <v>0</v>
      </c>
      <c r="BQ37" s="24">
        <v>0</v>
      </c>
      <c r="BR37" s="24">
        <v>0</v>
      </c>
      <c r="BS37" s="24">
        <v>0</v>
      </c>
      <c r="BT37" s="24">
        <v>0</v>
      </c>
      <c r="BU37" s="24">
        <v>0</v>
      </c>
      <c r="BV37" s="24">
        <v>0</v>
      </c>
      <c r="BW37" s="24">
        <v>0</v>
      </c>
      <c r="BX37" s="24">
        <v>0</v>
      </c>
      <c r="BY37" s="24">
        <v>0</v>
      </c>
      <c r="BZ37" s="24">
        <v>0</v>
      </c>
      <c r="CA37" s="24">
        <v>0</v>
      </c>
      <c r="CB37" s="24">
        <v>0</v>
      </c>
      <c r="CC37" s="24">
        <v>0</v>
      </c>
      <c r="CD37" s="24">
        <v>0</v>
      </c>
      <c r="CE37" s="24">
        <v>0</v>
      </c>
      <c r="CF37" s="24">
        <v>0</v>
      </c>
      <c r="CG37" s="24">
        <v>0</v>
      </c>
      <c r="CH37" s="24">
        <v>0</v>
      </c>
      <c r="CI37" s="24">
        <v>0</v>
      </c>
      <c r="CJ37" s="24">
        <v>0</v>
      </c>
      <c r="CK37" s="24">
        <v>0</v>
      </c>
      <c r="CL37" s="24">
        <v>0</v>
      </c>
      <c r="CM37" s="24">
        <v>0</v>
      </c>
      <c r="CN37" s="24">
        <v>0</v>
      </c>
      <c r="CO37" s="24">
        <v>0</v>
      </c>
      <c r="CP37" s="24">
        <v>0</v>
      </c>
      <c r="CQ37" s="24">
        <v>0</v>
      </c>
      <c r="CR37" s="24">
        <v>0</v>
      </c>
      <c r="CS37" s="24">
        <v>0</v>
      </c>
      <c r="CT37" s="24">
        <v>0</v>
      </c>
      <c r="CU37" s="24">
        <v>0</v>
      </c>
      <c r="CV37" s="24">
        <v>0</v>
      </c>
      <c r="CW37" s="24">
        <v>0</v>
      </c>
      <c r="CX37" s="24">
        <v>0</v>
      </c>
      <c r="CY37" s="24">
        <v>0</v>
      </c>
      <c r="CZ37" s="24">
        <v>0</v>
      </c>
      <c r="DA37" s="24">
        <v>0</v>
      </c>
      <c r="DB37" s="24">
        <v>0</v>
      </c>
      <c r="DC37" s="24">
        <v>0</v>
      </c>
      <c r="DD37" s="24">
        <v>0</v>
      </c>
      <c r="DE37" s="24">
        <v>0</v>
      </c>
      <c r="DF37" s="24">
        <v>0</v>
      </c>
      <c r="DG37" s="24">
        <v>0</v>
      </c>
      <c r="DH37" s="24">
        <v>0</v>
      </c>
      <c r="DI37" s="24">
        <v>0</v>
      </c>
      <c r="DJ37" s="24">
        <v>0</v>
      </c>
      <c r="DK37" s="24">
        <v>0</v>
      </c>
      <c r="DL37" s="24">
        <v>0</v>
      </c>
      <c r="DM37" s="24">
        <v>0</v>
      </c>
      <c r="DN37" s="24">
        <v>0</v>
      </c>
      <c r="DO37" s="24">
        <v>0</v>
      </c>
      <c r="DP37" s="24">
        <v>0</v>
      </c>
      <c r="DQ37" s="24">
        <v>0</v>
      </c>
      <c r="DR37" s="24">
        <v>0</v>
      </c>
      <c r="DS37" s="24">
        <v>0</v>
      </c>
      <c r="DT37" s="24">
        <v>0</v>
      </c>
      <c r="DU37" s="24">
        <v>0</v>
      </c>
      <c r="DV37" s="24">
        <v>0</v>
      </c>
      <c r="DW37" s="24">
        <v>0</v>
      </c>
      <c r="DX37" s="24">
        <v>0</v>
      </c>
      <c r="DY37" s="24">
        <v>0</v>
      </c>
      <c r="DZ37" s="24">
        <v>0</v>
      </c>
      <c r="EA37" s="24">
        <v>0</v>
      </c>
      <c r="EB37" s="24">
        <v>0</v>
      </c>
      <c r="EC37" s="24">
        <v>0</v>
      </c>
      <c r="ED37" s="24">
        <v>0</v>
      </c>
      <c r="EE37" s="24">
        <v>0</v>
      </c>
      <c r="EF37" s="24">
        <v>0</v>
      </c>
      <c r="EG37" s="24">
        <v>0</v>
      </c>
      <c r="EH37" s="24">
        <v>0</v>
      </c>
      <c r="EI37" s="24">
        <v>0</v>
      </c>
      <c r="EJ37" s="24">
        <v>0</v>
      </c>
      <c r="EK37" s="24">
        <v>0</v>
      </c>
      <c r="EL37" s="24">
        <v>0</v>
      </c>
      <c r="EM37" s="24">
        <v>0</v>
      </c>
      <c r="EN37" s="24">
        <v>0</v>
      </c>
      <c r="EO37" s="24">
        <v>0</v>
      </c>
      <c r="EP37" s="24">
        <v>0</v>
      </c>
      <c r="EQ37" s="24">
        <v>0</v>
      </c>
      <c r="ER37" s="24">
        <v>0</v>
      </c>
      <c r="ES37" s="24">
        <v>0</v>
      </c>
      <c r="ET37" s="24">
        <v>0</v>
      </c>
      <c r="EU37" s="24">
        <v>0</v>
      </c>
      <c r="EV37" s="24">
        <v>0</v>
      </c>
      <c r="EW37" s="24">
        <v>0</v>
      </c>
      <c r="EX37" s="24">
        <v>0</v>
      </c>
      <c r="EY37" s="24">
        <v>0</v>
      </c>
      <c r="EZ37" s="23">
        <f t="shared" si="4"/>
        <v>13734</v>
      </c>
      <c r="FA37" s="23">
        <v>10564</v>
      </c>
      <c r="FB37" s="23">
        <v>3170</v>
      </c>
      <c r="FC37" s="24">
        <v>144.30000000000001</v>
      </c>
      <c r="FD37" s="25" t="s">
        <v>98</v>
      </c>
      <c r="FE37" s="25" t="s">
        <v>98</v>
      </c>
      <c r="FF37" s="25" t="s">
        <v>98</v>
      </c>
      <c r="FG37" s="25" t="s">
        <v>98</v>
      </c>
    </row>
    <row r="38" spans="1:163" s="26" customFormat="1" ht="23.25" x14ac:dyDescent="0.25">
      <c r="A38" s="21" t="s">
        <v>50</v>
      </c>
      <c r="B38" s="22" t="s">
        <v>111</v>
      </c>
      <c r="C38" s="23" t="s">
        <v>29</v>
      </c>
      <c r="D38" s="23">
        <v>5040060407</v>
      </c>
      <c r="E38" s="24">
        <f t="shared" si="3"/>
        <v>278</v>
      </c>
      <c r="F38" s="24">
        <v>0</v>
      </c>
      <c r="G38" s="24">
        <v>128</v>
      </c>
      <c r="H38" s="24">
        <v>0</v>
      </c>
      <c r="I38" s="24">
        <v>0</v>
      </c>
      <c r="J38" s="24">
        <v>0</v>
      </c>
      <c r="K38" s="24">
        <v>0</v>
      </c>
      <c r="L38" s="24">
        <v>0</v>
      </c>
      <c r="M38" s="24">
        <v>0</v>
      </c>
      <c r="N38" s="24">
        <v>0</v>
      </c>
      <c r="O38" s="24">
        <v>0</v>
      </c>
      <c r="P38" s="24">
        <v>0</v>
      </c>
      <c r="Q38" s="24">
        <v>0</v>
      </c>
      <c r="R38" s="24">
        <v>0</v>
      </c>
      <c r="S38" s="24">
        <v>0</v>
      </c>
      <c r="T38" s="24">
        <v>0</v>
      </c>
      <c r="U38" s="24">
        <v>12</v>
      </c>
      <c r="V38" s="24">
        <v>44</v>
      </c>
      <c r="W38" s="24">
        <v>0</v>
      </c>
      <c r="X38" s="24">
        <v>0</v>
      </c>
      <c r="Y38" s="24">
        <v>9</v>
      </c>
      <c r="Z38" s="24">
        <v>0</v>
      </c>
      <c r="AA38" s="24">
        <v>0</v>
      </c>
      <c r="AB38" s="24">
        <v>0</v>
      </c>
      <c r="AC38" s="24">
        <v>0</v>
      </c>
      <c r="AD38" s="24">
        <v>1</v>
      </c>
      <c r="AE38" s="24">
        <v>0</v>
      </c>
      <c r="AF38" s="24">
        <v>3</v>
      </c>
      <c r="AG38" s="24">
        <v>5</v>
      </c>
      <c r="AH38" s="24">
        <v>0</v>
      </c>
      <c r="AI38" s="24">
        <v>64</v>
      </c>
      <c r="AJ38" s="24">
        <v>0</v>
      </c>
      <c r="AK38" s="24">
        <v>0</v>
      </c>
      <c r="AL38" s="24">
        <v>0</v>
      </c>
      <c r="AM38" s="24">
        <v>0</v>
      </c>
      <c r="AN38" s="24">
        <v>0</v>
      </c>
      <c r="AO38" s="24">
        <v>0</v>
      </c>
      <c r="AP38" s="24">
        <v>0</v>
      </c>
      <c r="AQ38" s="24">
        <v>0</v>
      </c>
      <c r="AR38" s="24">
        <v>0</v>
      </c>
      <c r="AS38" s="24">
        <v>0</v>
      </c>
      <c r="AT38" s="24">
        <v>0</v>
      </c>
      <c r="AU38" s="24">
        <v>0</v>
      </c>
      <c r="AV38" s="24">
        <v>0</v>
      </c>
      <c r="AW38" s="24">
        <v>0</v>
      </c>
      <c r="AX38" s="24">
        <v>0</v>
      </c>
      <c r="AY38" s="24">
        <v>0</v>
      </c>
      <c r="AZ38" s="24">
        <v>0</v>
      </c>
      <c r="BA38" s="24">
        <v>0</v>
      </c>
      <c r="BB38" s="24">
        <v>0</v>
      </c>
      <c r="BC38" s="24">
        <v>0</v>
      </c>
      <c r="BD38" s="24">
        <v>0</v>
      </c>
      <c r="BE38" s="24">
        <v>0</v>
      </c>
      <c r="BF38" s="24">
        <v>0</v>
      </c>
      <c r="BG38" s="24">
        <v>0</v>
      </c>
      <c r="BH38" s="24">
        <v>0</v>
      </c>
      <c r="BI38" s="24">
        <v>0</v>
      </c>
      <c r="BJ38" s="24">
        <v>0</v>
      </c>
      <c r="BK38" s="24">
        <v>12</v>
      </c>
      <c r="BL38" s="24">
        <v>0</v>
      </c>
      <c r="BM38" s="24">
        <v>0</v>
      </c>
      <c r="BN38" s="24">
        <v>0</v>
      </c>
      <c r="BO38" s="24">
        <v>0</v>
      </c>
      <c r="BP38" s="24">
        <v>0</v>
      </c>
      <c r="BQ38" s="24">
        <v>0</v>
      </c>
      <c r="BR38" s="24">
        <v>0</v>
      </c>
      <c r="BS38" s="24">
        <v>0</v>
      </c>
      <c r="BT38" s="24">
        <v>0</v>
      </c>
      <c r="BU38" s="24">
        <v>0</v>
      </c>
      <c r="BV38" s="24">
        <v>0</v>
      </c>
      <c r="BW38" s="24">
        <v>0</v>
      </c>
      <c r="BX38" s="24">
        <v>0</v>
      </c>
      <c r="BY38" s="24">
        <v>0</v>
      </c>
      <c r="BZ38" s="24">
        <v>0</v>
      </c>
      <c r="CA38" s="24">
        <v>0</v>
      </c>
      <c r="CB38" s="24">
        <v>0</v>
      </c>
      <c r="CC38" s="24">
        <v>0</v>
      </c>
      <c r="CD38" s="24">
        <v>0</v>
      </c>
      <c r="CE38" s="24">
        <v>0</v>
      </c>
      <c r="CF38" s="24">
        <v>0</v>
      </c>
      <c r="CG38" s="24">
        <v>0</v>
      </c>
      <c r="CH38" s="24">
        <v>0</v>
      </c>
      <c r="CI38" s="24">
        <v>0</v>
      </c>
      <c r="CJ38" s="24">
        <v>0</v>
      </c>
      <c r="CK38" s="24">
        <v>0</v>
      </c>
      <c r="CL38" s="24">
        <v>0</v>
      </c>
      <c r="CM38" s="24">
        <v>0</v>
      </c>
      <c r="CN38" s="24">
        <v>0</v>
      </c>
      <c r="CO38" s="24">
        <v>0</v>
      </c>
      <c r="CP38" s="24">
        <v>0</v>
      </c>
      <c r="CQ38" s="24">
        <v>0</v>
      </c>
      <c r="CR38" s="24">
        <v>0</v>
      </c>
      <c r="CS38" s="24">
        <v>0</v>
      </c>
      <c r="CT38" s="24">
        <v>0</v>
      </c>
      <c r="CU38" s="24">
        <v>0</v>
      </c>
      <c r="CV38" s="24">
        <v>0</v>
      </c>
      <c r="CW38" s="24">
        <v>0</v>
      </c>
      <c r="CX38" s="24">
        <v>0</v>
      </c>
      <c r="CY38" s="24">
        <v>0</v>
      </c>
      <c r="CZ38" s="24">
        <v>0</v>
      </c>
      <c r="DA38" s="24">
        <v>0</v>
      </c>
      <c r="DB38" s="24">
        <v>0</v>
      </c>
      <c r="DC38" s="24">
        <v>0</v>
      </c>
      <c r="DD38" s="24">
        <v>0</v>
      </c>
      <c r="DE38" s="24">
        <v>0</v>
      </c>
      <c r="DF38" s="24">
        <v>0</v>
      </c>
      <c r="DG38" s="24">
        <v>0</v>
      </c>
      <c r="DH38" s="24">
        <v>0</v>
      </c>
      <c r="DI38" s="24">
        <v>0</v>
      </c>
      <c r="DJ38" s="24">
        <v>0</v>
      </c>
      <c r="DK38" s="24">
        <v>0</v>
      </c>
      <c r="DL38" s="24">
        <v>0</v>
      </c>
      <c r="DM38" s="24">
        <v>0</v>
      </c>
      <c r="DN38" s="24">
        <v>0</v>
      </c>
      <c r="DO38" s="24">
        <v>0</v>
      </c>
      <c r="DP38" s="24">
        <v>0</v>
      </c>
      <c r="DQ38" s="24">
        <v>0</v>
      </c>
      <c r="DR38" s="24">
        <v>0</v>
      </c>
      <c r="DS38" s="24">
        <v>0</v>
      </c>
      <c r="DT38" s="24">
        <v>0</v>
      </c>
      <c r="DU38" s="24">
        <v>0</v>
      </c>
      <c r="DV38" s="24">
        <v>0</v>
      </c>
      <c r="DW38" s="24">
        <v>0</v>
      </c>
      <c r="DX38" s="24">
        <v>0</v>
      </c>
      <c r="DY38" s="24">
        <v>0</v>
      </c>
      <c r="DZ38" s="24">
        <v>0</v>
      </c>
      <c r="EA38" s="24">
        <v>0</v>
      </c>
      <c r="EB38" s="24">
        <v>0</v>
      </c>
      <c r="EC38" s="24">
        <v>0</v>
      </c>
      <c r="ED38" s="24">
        <v>0</v>
      </c>
      <c r="EE38" s="24">
        <v>0</v>
      </c>
      <c r="EF38" s="24">
        <v>0</v>
      </c>
      <c r="EG38" s="24">
        <v>0</v>
      </c>
      <c r="EH38" s="24">
        <v>0</v>
      </c>
      <c r="EI38" s="24">
        <v>0</v>
      </c>
      <c r="EJ38" s="24">
        <v>0</v>
      </c>
      <c r="EK38" s="24">
        <v>0</v>
      </c>
      <c r="EL38" s="24">
        <v>0</v>
      </c>
      <c r="EM38" s="24">
        <v>0</v>
      </c>
      <c r="EN38" s="24">
        <v>0</v>
      </c>
      <c r="EO38" s="24">
        <v>0</v>
      </c>
      <c r="EP38" s="24">
        <v>0</v>
      </c>
      <c r="EQ38" s="24">
        <v>0</v>
      </c>
      <c r="ER38" s="24">
        <v>0</v>
      </c>
      <c r="ES38" s="24">
        <v>0</v>
      </c>
      <c r="ET38" s="24">
        <v>0</v>
      </c>
      <c r="EU38" s="24">
        <v>0</v>
      </c>
      <c r="EV38" s="24">
        <v>0</v>
      </c>
      <c r="EW38" s="24">
        <v>0</v>
      </c>
      <c r="EX38" s="24">
        <v>0</v>
      </c>
      <c r="EY38" s="24">
        <v>0</v>
      </c>
      <c r="EZ38" s="23">
        <f t="shared" si="4"/>
        <v>30915</v>
      </c>
      <c r="FA38" s="23">
        <v>23403</v>
      </c>
      <c r="FB38" s="23">
        <v>7512</v>
      </c>
      <c r="FC38" s="24">
        <v>285.3</v>
      </c>
      <c r="FD38" s="25" t="s">
        <v>98</v>
      </c>
      <c r="FE38" s="25" t="s">
        <v>98</v>
      </c>
      <c r="FF38" s="25" t="s">
        <v>98</v>
      </c>
      <c r="FG38" s="25" t="s">
        <v>98</v>
      </c>
    </row>
    <row r="39" spans="1:163" s="26" customFormat="1" ht="46.5" x14ac:dyDescent="0.25">
      <c r="A39" s="21" t="s">
        <v>51</v>
      </c>
      <c r="B39" s="22" t="s">
        <v>112</v>
      </c>
      <c r="C39" s="23" t="s">
        <v>29</v>
      </c>
      <c r="D39" s="23">
        <v>5040139625</v>
      </c>
      <c r="E39" s="24">
        <f t="shared" si="3"/>
        <v>503</v>
      </c>
      <c r="F39" s="24">
        <v>50</v>
      </c>
      <c r="G39" s="24">
        <v>386</v>
      </c>
      <c r="H39" s="24">
        <v>0</v>
      </c>
      <c r="I39" s="24">
        <v>0</v>
      </c>
      <c r="J39" s="24">
        <v>0</v>
      </c>
      <c r="K39" s="24">
        <v>0</v>
      </c>
      <c r="L39" s="24">
        <v>0</v>
      </c>
      <c r="M39" s="24">
        <v>0</v>
      </c>
      <c r="N39" s="24">
        <v>0</v>
      </c>
      <c r="O39" s="24">
        <v>0</v>
      </c>
      <c r="P39" s="24">
        <v>0</v>
      </c>
      <c r="Q39" s="24">
        <v>0</v>
      </c>
      <c r="R39" s="24">
        <v>0</v>
      </c>
      <c r="S39" s="24">
        <v>0</v>
      </c>
      <c r="T39" s="24">
        <v>0</v>
      </c>
      <c r="U39" s="24">
        <v>16</v>
      </c>
      <c r="V39" s="24">
        <v>19</v>
      </c>
      <c r="W39" s="24">
        <v>1</v>
      </c>
      <c r="X39" s="24">
        <v>0</v>
      </c>
      <c r="Y39" s="24">
        <v>0</v>
      </c>
      <c r="Z39" s="24">
        <v>0</v>
      </c>
      <c r="AA39" s="24">
        <v>0</v>
      </c>
      <c r="AB39" s="24">
        <v>0</v>
      </c>
      <c r="AC39" s="24">
        <v>1</v>
      </c>
      <c r="AD39" s="24">
        <v>0</v>
      </c>
      <c r="AE39" s="24">
        <v>0</v>
      </c>
      <c r="AF39" s="24">
        <v>1</v>
      </c>
      <c r="AG39" s="24">
        <v>2</v>
      </c>
      <c r="AH39" s="24">
        <v>0</v>
      </c>
      <c r="AI39" s="24">
        <v>27</v>
      </c>
      <c r="AJ39" s="24">
        <v>0</v>
      </c>
      <c r="AK39" s="24">
        <v>0</v>
      </c>
      <c r="AL39" s="24">
        <v>0</v>
      </c>
      <c r="AM39" s="24">
        <v>0</v>
      </c>
      <c r="AN39" s="24">
        <v>0</v>
      </c>
      <c r="AO39" s="24">
        <v>0</v>
      </c>
      <c r="AP39" s="24">
        <v>0</v>
      </c>
      <c r="AQ39" s="24">
        <v>0</v>
      </c>
      <c r="AR39" s="24">
        <v>0</v>
      </c>
      <c r="AS39" s="24">
        <v>0</v>
      </c>
      <c r="AT39" s="24">
        <v>0</v>
      </c>
      <c r="AU39" s="24">
        <v>0</v>
      </c>
      <c r="AV39" s="24">
        <v>0</v>
      </c>
      <c r="AW39" s="24">
        <v>0</v>
      </c>
      <c r="AX39" s="24">
        <v>0</v>
      </c>
      <c r="AY39" s="24">
        <v>0</v>
      </c>
      <c r="AZ39" s="24">
        <v>0</v>
      </c>
      <c r="BA39" s="24">
        <v>0</v>
      </c>
      <c r="BB39" s="24">
        <v>0</v>
      </c>
      <c r="BC39" s="24">
        <v>0</v>
      </c>
      <c r="BD39" s="24">
        <v>0</v>
      </c>
      <c r="BE39" s="24">
        <v>0</v>
      </c>
      <c r="BF39" s="24">
        <v>0</v>
      </c>
      <c r="BG39" s="24">
        <v>0</v>
      </c>
      <c r="BH39" s="24">
        <v>0</v>
      </c>
      <c r="BI39" s="24">
        <v>0</v>
      </c>
      <c r="BJ39" s="24">
        <v>0</v>
      </c>
      <c r="BK39" s="24">
        <v>0</v>
      </c>
      <c r="BL39" s="24">
        <v>0</v>
      </c>
      <c r="BM39" s="24">
        <v>0</v>
      </c>
      <c r="BN39" s="24">
        <v>0</v>
      </c>
      <c r="BO39" s="24">
        <v>0</v>
      </c>
      <c r="BP39" s="24">
        <v>0</v>
      </c>
      <c r="BQ39" s="24">
        <v>0</v>
      </c>
      <c r="BR39" s="24">
        <v>0</v>
      </c>
      <c r="BS39" s="24">
        <v>0</v>
      </c>
      <c r="BT39" s="24">
        <v>0</v>
      </c>
      <c r="BU39" s="24">
        <v>0</v>
      </c>
      <c r="BV39" s="24">
        <v>0</v>
      </c>
      <c r="BW39" s="24">
        <v>0</v>
      </c>
      <c r="BX39" s="24">
        <v>0</v>
      </c>
      <c r="BY39" s="24">
        <v>0</v>
      </c>
      <c r="BZ39" s="24">
        <v>0</v>
      </c>
      <c r="CA39" s="24">
        <v>0</v>
      </c>
      <c r="CB39" s="24">
        <v>0</v>
      </c>
      <c r="CC39" s="24">
        <v>0</v>
      </c>
      <c r="CD39" s="24">
        <v>0</v>
      </c>
      <c r="CE39" s="24">
        <v>0</v>
      </c>
      <c r="CF39" s="24">
        <v>0</v>
      </c>
      <c r="CG39" s="24">
        <v>0</v>
      </c>
      <c r="CH39" s="24">
        <v>0</v>
      </c>
      <c r="CI39" s="24">
        <v>0</v>
      </c>
      <c r="CJ39" s="24">
        <v>0</v>
      </c>
      <c r="CK39" s="24">
        <v>0</v>
      </c>
      <c r="CL39" s="24">
        <v>0</v>
      </c>
      <c r="CM39" s="24">
        <v>0</v>
      </c>
      <c r="CN39" s="24">
        <v>0</v>
      </c>
      <c r="CO39" s="24">
        <v>0</v>
      </c>
      <c r="CP39" s="24">
        <v>0</v>
      </c>
      <c r="CQ39" s="24">
        <v>0</v>
      </c>
      <c r="CR39" s="24">
        <v>0</v>
      </c>
      <c r="CS39" s="24">
        <v>0</v>
      </c>
      <c r="CT39" s="24">
        <v>0</v>
      </c>
      <c r="CU39" s="24">
        <v>0</v>
      </c>
      <c r="CV39" s="24">
        <v>0</v>
      </c>
      <c r="CW39" s="24">
        <v>0</v>
      </c>
      <c r="CX39" s="24">
        <v>0</v>
      </c>
      <c r="CY39" s="24">
        <v>0</v>
      </c>
      <c r="CZ39" s="24">
        <v>0</v>
      </c>
      <c r="DA39" s="24">
        <v>0</v>
      </c>
      <c r="DB39" s="24">
        <v>0</v>
      </c>
      <c r="DC39" s="24">
        <v>0</v>
      </c>
      <c r="DD39" s="24">
        <v>0</v>
      </c>
      <c r="DE39" s="24">
        <v>0</v>
      </c>
      <c r="DF39" s="24">
        <v>0</v>
      </c>
      <c r="DG39" s="24">
        <v>0</v>
      </c>
      <c r="DH39" s="24">
        <v>0</v>
      </c>
      <c r="DI39" s="24">
        <v>0</v>
      </c>
      <c r="DJ39" s="24">
        <v>0</v>
      </c>
      <c r="DK39" s="24">
        <v>0</v>
      </c>
      <c r="DL39" s="24">
        <v>0</v>
      </c>
      <c r="DM39" s="24">
        <v>0</v>
      </c>
      <c r="DN39" s="24">
        <v>0</v>
      </c>
      <c r="DO39" s="24">
        <v>0</v>
      </c>
      <c r="DP39" s="24">
        <v>0</v>
      </c>
      <c r="DQ39" s="24">
        <v>0</v>
      </c>
      <c r="DR39" s="24">
        <v>0</v>
      </c>
      <c r="DS39" s="24">
        <v>0</v>
      </c>
      <c r="DT39" s="24">
        <v>0</v>
      </c>
      <c r="DU39" s="24">
        <v>0</v>
      </c>
      <c r="DV39" s="24">
        <v>0</v>
      </c>
      <c r="DW39" s="24">
        <v>0</v>
      </c>
      <c r="DX39" s="24">
        <v>0</v>
      </c>
      <c r="DY39" s="24">
        <v>0</v>
      </c>
      <c r="DZ39" s="24">
        <v>0</v>
      </c>
      <c r="EA39" s="24">
        <v>0</v>
      </c>
      <c r="EB39" s="24">
        <v>0</v>
      </c>
      <c r="EC39" s="24">
        <v>0</v>
      </c>
      <c r="ED39" s="24">
        <v>0</v>
      </c>
      <c r="EE39" s="24">
        <v>0</v>
      </c>
      <c r="EF39" s="24">
        <v>0</v>
      </c>
      <c r="EG39" s="24">
        <v>0</v>
      </c>
      <c r="EH39" s="24">
        <v>0</v>
      </c>
      <c r="EI39" s="24">
        <v>0</v>
      </c>
      <c r="EJ39" s="24">
        <v>0</v>
      </c>
      <c r="EK39" s="24">
        <v>0</v>
      </c>
      <c r="EL39" s="24">
        <v>0</v>
      </c>
      <c r="EM39" s="24">
        <v>0</v>
      </c>
      <c r="EN39" s="24">
        <v>0</v>
      </c>
      <c r="EO39" s="24">
        <v>0</v>
      </c>
      <c r="EP39" s="24">
        <v>0</v>
      </c>
      <c r="EQ39" s="24">
        <v>0</v>
      </c>
      <c r="ER39" s="24">
        <v>0</v>
      </c>
      <c r="ES39" s="24">
        <v>0</v>
      </c>
      <c r="ET39" s="24">
        <v>0</v>
      </c>
      <c r="EU39" s="24">
        <v>0</v>
      </c>
      <c r="EV39" s="24">
        <v>0</v>
      </c>
      <c r="EW39" s="24">
        <v>0</v>
      </c>
      <c r="EX39" s="24">
        <v>0</v>
      </c>
      <c r="EY39" s="24">
        <v>0</v>
      </c>
      <c r="EZ39" s="23">
        <f t="shared" si="4"/>
        <v>32556</v>
      </c>
      <c r="FA39" s="23">
        <v>24743</v>
      </c>
      <c r="FB39" s="23">
        <v>7813</v>
      </c>
      <c r="FC39" s="24">
        <v>330.3</v>
      </c>
      <c r="FD39" s="25" t="s">
        <v>98</v>
      </c>
      <c r="FE39" s="25" t="s">
        <v>98</v>
      </c>
      <c r="FF39" s="25" t="s">
        <v>98</v>
      </c>
      <c r="FG39" s="25" t="s">
        <v>98</v>
      </c>
    </row>
    <row r="40" spans="1:163" s="26" customFormat="1" ht="23.25" x14ac:dyDescent="0.25">
      <c r="A40" s="21" t="s">
        <v>52</v>
      </c>
      <c r="B40" s="22" t="s">
        <v>97</v>
      </c>
      <c r="C40" s="23" t="s">
        <v>29</v>
      </c>
      <c r="D40" s="23">
        <v>5040040295</v>
      </c>
      <c r="E40" s="24">
        <f t="shared" si="3"/>
        <v>46</v>
      </c>
      <c r="F40" s="24">
        <v>6</v>
      </c>
      <c r="G40" s="24">
        <v>40</v>
      </c>
      <c r="H40" s="24">
        <v>0</v>
      </c>
      <c r="I40" s="24">
        <v>0</v>
      </c>
      <c r="J40" s="24">
        <v>0</v>
      </c>
      <c r="K40" s="24">
        <v>0</v>
      </c>
      <c r="L40" s="24">
        <v>0</v>
      </c>
      <c r="M40" s="24">
        <v>0</v>
      </c>
      <c r="N40" s="24">
        <v>0</v>
      </c>
      <c r="O40" s="24">
        <v>0</v>
      </c>
      <c r="P40" s="24">
        <v>0</v>
      </c>
      <c r="Q40" s="24">
        <v>0</v>
      </c>
      <c r="R40" s="24">
        <v>0</v>
      </c>
      <c r="S40" s="24">
        <v>0</v>
      </c>
      <c r="T40" s="24">
        <v>0</v>
      </c>
      <c r="U40" s="24">
        <v>0</v>
      </c>
      <c r="V40" s="24">
        <v>0</v>
      </c>
      <c r="W40" s="24">
        <v>0</v>
      </c>
      <c r="X40" s="24">
        <v>0</v>
      </c>
      <c r="Y40" s="24">
        <v>0</v>
      </c>
      <c r="Z40" s="24">
        <v>0</v>
      </c>
      <c r="AA40" s="24">
        <v>0</v>
      </c>
      <c r="AB40" s="24">
        <v>0</v>
      </c>
      <c r="AC40" s="24">
        <v>0</v>
      </c>
      <c r="AD40" s="24">
        <v>0</v>
      </c>
      <c r="AE40" s="24">
        <v>0</v>
      </c>
      <c r="AF40" s="24">
        <v>0</v>
      </c>
      <c r="AG40" s="24">
        <v>0</v>
      </c>
      <c r="AH40" s="24">
        <v>0</v>
      </c>
      <c r="AI40" s="24">
        <v>0</v>
      </c>
      <c r="AJ40" s="24">
        <v>0</v>
      </c>
      <c r="AK40" s="24">
        <v>0</v>
      </c>
      <c r="AL40" s="24">
        <v>0</v>
      </c>
      <c r="AM40" s="24">
        <v>0</v>
      </c>
      <c r="AN40" s="24">
        <v>0</v>
      </c>
      <c r="AO40" s="24">
        <v>0</v>
      </c>
      <c r="AP40" s="24">
        <v>0</v>
      </c>
      <c r="AQ40" s="24">
        <v>0</v>
      </c>
      <c r="AR40" s="24">
        <v>0</v>
      </c>
      <c r="AS40" s="24">
        <v>0</v>
      </c>
      <c r="AT40" s="24">
        <v>0</v>
      </c>
      <c r="AU40" s="24">
        <v>0</v>
      </c>
      <c r="AV40" s="24">
        <v>0</v>
      </c>
      <c r="AW40" s="24">
        <v>0</v>
      </c>
      <c r="AX40" s="24">
        <v>0</v>
      </c>
      <c r="AY40" s="24">
        <v>0</v>
      </c>
      <c r="AZ40" s="24">
        <v>0</v>
      </c>
      <c r="BA40" s="24">
        <v>0</v>
      </c>
      <c r="BB40" s="24">
        <v>0</v>
      </c>
      <c r="BC40" s="24">
        <v>0</v>
      </c>
      <c r="BD40" s="24">
        <v>0</v>
      </c>
      <c r="BE40" s="24">
        <v>0</v>
      </c>
      <c r="BF40" s="24">
        <v>0</v>
      </c>
      <c r="BG40" s="24">
        <v>0</v>
      </c>
      <c r="BH40" s="24">
        <v>0</v>
      </c>
      <c r="BI40" s="24">
        <v>0</v>
      </c>
      <c r="BJ40" s="24">
        <v>0</v>
      </c>
      <c r="BK40" s="24">
        <v>0</v>
      </c>
      <c r="BL40" s="24">
        <v>0</v>
      </c>
      <c r="BM40" s="24">
        <v>0</v>
      </c>
      <c r="BN40" s="24">
        <v>0</v>
      </c>
      <c r="BO40" s="24">
        <v>0</v>
      </c>
      <c r="BP40" s="24">
        <v>0</v>
      </c>
      <c r="BQ40" s="24">
        <v>0</v>
      </c>
      <c r="BR40" s="24">
        <v>0</v>
      </c>
      <c r="BS40" s="24">
        <v>0</v>
      </c>
      <c r="BT40" s="24">
        <v>0</v>
      </c>
      <c r="BU40" s="24">
        <v>0</v>
      </c>
      <c r="BV40" s="24">
        <v>0</v>
      </c>
      <c r="BW40" s="24">
        <v>0</v>
      </c>
      <c r="BX40" s="24">
        <v>0</v>
      </c>
      <c r="BY40" s="24">
        <v>0</v>
      </c>
      <c r="BZ40" s="24">
        <v>0</v>
      </c>
      <c r="CA40" s="24">
        <v>0</v>
      </c>
      <c r="CB40" s="24">
        <v>0</v>
      </c>
      <c r="CC40" s="24">
        <v>0</v>
      </c>
      <c r="CD40" s="24">
        <v>0</v>
      </c>
      <c r="CE40" s="24">
        <v>0</v>
      </c>
      <c r="CF40" s="24">
        <v>0</v>
      </c>
      <c r="CG40" s="24">
        <v>0</v>
      </c>
      <c r="CH40" s="24">
        <v>0</v>
      </c>
      <c r="CI40" s="24">
        <v>0</v>
      </c>
      <c r="CJ40" s="24">
        <v>0</v>
      </c>
      <c r="CK40" s="24">
        <v>0</v>
      </c>
      <c r="CL40" s="24">
        <v>0</v>
      </c>
      <c r="CM40" s="24">
        <v>0</v>
      </c>
      <c r="CN40" s="24">
        <v>0</v>
      </c>
      <c r="CO40" s="24">
        <v>0</v>
      </c>
      <c r="CP40" s="24">
        <v>0</v>
      </c>
      <c r="CQ40" s="24">
        <v>0</v>
      </c>
      <c r="CR40" s="24">
        <v>0</v>
      </c>
      <c r="CS40" s="24">
        <v>0</v>
      </c>
      <c r="CT40" s="24">
        <v>0</v>
      </c>
      <c r="CU40" s="24">
        <v>0</v>
      </c>
      <c r="CV40" s="24">
        <v>0</v>
      </c>
      <c r="CW40" s="24">
        <v>0</v>
      </c>
      <c r="CX40" s="24">
        <v>0</v>
      </c>
      <c r="CY40" s="24">
        <v>0</v>
      </c>
      <c r="CZ40" s="24">
        <v>0</v>
      </c>
      <c r="DA40" s="24">
        <v>0</v>
      </c>
      <c r="DB40" s="24">
        <v>0</v>
      </c>
      <c r="DC40" s="24">
        <v>0</v>
      </c>
      <c r="DD40" s="24">
        <v>0</v>
      </c>
      <c r="DE40" s="24">
        <v>0</v>
      </c>
      <c r="DF40" s="24">
        <v>0</v>
      </c>
      <c r="DG40" s="24">
        <v>0</v>
      </c>
      <c r="DH40" s="24">
        <v>0</v>
      </c>
      <c r="DI40" s="24">
        <v>0</v>
      </c>
      <c r="DJ40" s="24">
        <v>0</v>
      </c>
      <c r="DK40" s="24">
        <v>0</v>
      </c>
      <c r="DL40" s="24">
        <v>0</v>
      </c>
      <c r="DM40" s="24">
        <v>0</v>
      </c>
      <c r="DN40" s="24">
        <v>0</v>
      </c>
      <c r="DO40" s="24">
        <v>0</v>
      </c>
      <c r="DP40" s="24">
        <v>0</v>
      </c>
      <c r="DQ40" s="24">
        <v>0</v>
      </c>
      <c r="DR40" s="24">
        <v>0</v>
      </c>
      <c r="DS40" s="24">
        <v>0</v>
      </c>
      <c r="DT40" s="24">
        <v>0</v>
      </c>
      <c r="DU40" s="24">
        <v>0</v>
      </c>
      <c r="DV40" s="24">
        <v>0</v>
      </c>
      <c r="DW40" s="24">
        <v>0</v>
      </c>
      <c r="DX40" s="24">
        <v>0</v>
      </c>
      <c r="DY40" s="24">
        <v>0</v>
      </c>
      <c r="DZ40" s="24">
        <v>0</v>
      </c>
      <c r="EA40" s="24">
        <v>0</v>
      </c>
      <c r="EB40" s="24">
        <v>0</v>
      </c>
      <c r="EC40" s="24">
        <v>0</v>
      </c>
      <c r="ED40" s="24">
        <v>0</v>
      </c>
      <c r="EE40" s="24">
        <v>0</v>
      </c>
      <c r="EF40" s="24">
        <v>0</v>
      </c>
      <c r="EG40" s="24">
        <v>0</v>
      </c>
      <c r="EH40" s="24">
        <v>0</v>
      </c>
      <c r="EI40" s="24">
        <v>0</v>
      </c>
      <c r="EJ40" s="24">
        <v>0</v>
      </c>
      <c r="EK40" s="24">
        <v>0</v>
      </c>
      <c r="EL40" s="24">
        <v>0</v>
      </c>
      <c r="EM40" s="24">
        <v>0</v>
      </c>
      <c r="EN40" s="24">
        <v>0</v>
      </c>
      <c r="EO40" s="24">
        <v>0</v>
      </c>
      <c r="EP40" s="24">
        <v>0</v>
      </c>
      <c r="EQ40" s="24">
        <v>0</v>
      </c>
      <c r="ER40" s="24">
        <v>0</v>
      </c>
      <c r="ES40" s="24">
        <v>0</v>
      </c>
      <c r="ET40" s="24">
        <v>0</v>
      </c>
      <c r="EU40" s="24">
        <v>0</v>
      </c>
      <c r="EV40" s="24">
        <v>0</v>
      </c>
      <c r="EW40" s="24">
        <v>0</v>
      </c>
      <c r="EX40" s="24">
        <v>0</v>
      </c>
      <c r="EY40" s="24">
        <v>0</v>
      </c>
      <c r="EZ40" s="23">
        <f t="shared" si="4"/>
        <v>3876</v>
      </c>
      <c r="FA40" s="23">
        <v>2834</v>
      </c>
      <c r="FB40" s="23">
        <v>1042</v>
      </c>
      <c r="FC40" s="24">
        <v>50.7</v>
      </c>
      <c r="FD40" s="25" t="s">
        <v>98</v>
      </c>
      <c r="FE40" s="25" t="s">
        <v>98</v>
      </c>
      <c r="FF40" s="25" t="s">
        <v>98</v>
      </c>
      <c r="FG40" s="25" t="s">
        <v>98</v>
      </c>
    </row>
    <row r="41" spans="1:163" s="26" customFormat="1" ht="23.25" x14ac:dyDescent="0.25">
      <c r="A41" s="21" t="s">
        <v>53</v>
      </c>
      <c r="B41" s="22" t="s">
        <v>113</v>
      </c>
      <c r="C41" s="23" t="s">
        <v>29</v>
      </c>
      <c r="D41" s="23">
        <v>5040039860</v>
      </c>
      <c r="E41" s="24">
        <f t="shared" si="3"/>
        <v>100</v>
      </c>
      <c r="F41" s="24">
        <v>13</v>
      </c>
      <c r="G41" s="24">
        <v>33</v>
      </c>
      <c r="H41" s="24">
        <v>0</v>
      </c>
      <c r="I41" s="24">
        <v>0</v>
      </c>
      <c r="J41" s="24">
        <v>0</v>
      </c>
      <c r="K41" s="24">
        <v>0</v>
      </c>
      <c r="L41" s="24">
        <v>0</v>
      </c>
      <c r="M41" s="24">
        <v>0</v>
      </c>
      <c r="N41" s="24">
        <v>0</v>
      </c>
      <c r="O41" s="24">
        <v>0</v>
      </c>
      <c r="P41" s="24">
        <v>0</v>
      </c>
      <c r="Q41" s="24">
        <v>0</v>
      </c>
      <c r="R41" s="24">
        <v>0</v>
      </c>
      <c r="S41" s="24">
        <v>0</v>
      </c>
      <c r="T41" s="24">
        <v>0</v>
      </c>
      <c r="U41" s="24">
        <v>7</v>
      </c>
      <c r="V41" s="24">
        <v>23</v>
      </c>
      <c r="W41" s="24">
        <v>0</v>
      </c>
      <c r="X41" s="24">
        <v>0</v>
      </c>
      <c r="Y41" s="24">
        <v>0</v>
      </c>
      <c r="Z41" s="24">
        <v>0</v>
      </c>
      <c r="AA41" s="24">
        <v>0</v>
      </c>
      <c r="AB41" s="24">
        <v>0</v>
      </c>
      <c r="AC41" s="24">
        <v>0</v>
      </c>
      <c r="AD41" s="24">
        <v>0</v>
      </c>
      <c r="AE41" s="24">
        <v>0</v>
      </c>
      <c r="AF41" s="24">
        <v>0</v>
      </c>
      <c r="AG41" s="24">
        <v>0</v>
      </c>
      <c r="AH41" s="24">
        <v>0</v>
      </c>
      <c r="AI41" s="24">
        <v>24</v>
      </c>
      <c r="AJ41" s="24">
        <v>0</v>
      </c>
      <c r="AK41" s="24">
        <v>0</v>
      </c>
      <c r="AL41" s="24">
        <v>0</v>
      </c>
      <c r="AM41" s="24">
        <v>0</v>
      </c>
      <c r="AN41" s="24">
        <v>0</v>
      </c>
      <c r="AO41" s="24">
        <v>0</v>
      </c>
      <c r="AP41" s="24">
        <v>0</v>
      </c>
      <c r="AQ41" s="24">
        <v>0</v>
      </c>
      <c r="AR41" s="24">
        <v>0</v>
      </c>
      <c r="AS41" s="24">
        <v>0</v>
      </c>
      <c r="AT41" s="24">
        <v>0</v>
      </c>
      <c r="AU41" s="24">
        <v>0</v>
      </c>
      <c r="AV41" s="24">
        <v>0</v>
      </c>
      <c r="AW41" s="24">
        <v>0</v>
      </c>
      <c r="AX41" s="24">
        <v>0</v>
      </c>
      <c r="AY41" s="24">
        <v>0</v>
      </c>
      <c r="AZ41" s="24">
        <v>0</v>
      </c>
      <c r="BA41" s="24">
        <v>0</v>
      </c>
      <c r="BB41" s="24">
        <v>0</v>
      </c>
      <c r="BC41" s="24">
        <v>0</v>
      </c>
      <c r="BD41" s="24">
        <v>0</v>
      </c>
      <c r="BE41" s="24">
        <v>0</v>
      </c>
      <c r="BF41" s="24">
        <v>0</v>
      </c>
      <c r="BG41" s="24">
        <v>0</v>
      </c>
      <c r="BH41" s="24">
        <v>0</v>
      </c>
      <c r="BI41" s="24">
        <v>0</v>
      </c>
      <c r="BJ41" s="24">
        <v>0</v>
      </c>
      <c r="BK41" s="24">
        <v>0</v>
      </c>
      <c r="BL41" s="24">
        <v>0</v>
      </c>
      <c r="BM41" s="24">
        <v>0</v>
      </c>
      <c r="BN41" s="24">
        <v>0</v>
      </c>
      <c r="BO41" s="24">
        <v>0</v>
      </c>
      <c r="BP41" s="24">
        <v>0</v>
      </c>
      <c r="BQ41" s="24">
        <v>0</v>
      </c>
      <c r="BR41" s="24">
        <v>0</v>
      </c>
      <c r="BS41" s="24">
        <v>0</v>
      </c>
      <c r="BT41" s="24">
        <v>0</v>
      </c>
      <c r="BU41" s="24">
        <v>0</v>
      </c>
      <c r="BV41" s="24">
        <v>0</v>
      </c>
      <c r="BW41" s="24">
        <v>0</v>
      </c>
      <c r="BX41" s="24">
        <v>0</v>
      </c>
      <c r="BY41" s="24">
        <v>0</v>
      </c>
      <c r="BZ41" s="24">
        <v>0</v>
      </c>
      <c r="CA41" s="24">
        <v>0</v>
      </c>
      <c r="CB41" s="24">
        <v>0</v>
      </c>
      <c r="CC41" s="24">
        <v>0</v>
      </c>
      <c r="CD41" s="24">
        <v>0</v>
      </c>
      <c r="CE41" s="24">
        <v>0</v>
      </c>
      <c r="CF41" s="24">
        <v>0</v>
      </c>
      <c r="CG41" s="24">
        <v>0</v>
      </c>
      <c r="CH41" s="24">
        <v>0</v>
      </c>
      <c r="CI41" s="24">
        <v>0</v>
      </c>
      <c r="CJ41" s="24">
        <v>0</v>
      </c>
      <c r="CK41" s="24">
        <v>0</v>
      </c>
      <c r="CL41" s="24">
        <v>0</v>
      </c>
      <c r="CM41" s="24">
        <v>0</v>
      </c>
      <c r="CN41" s="24">
        <v>0</v>
      </c>
      <c r="CO41" s="24">
        <v>0</v>
      </c>
      <c r="CP41" s="24">
        <v>0</v>
      </c>
      <c r="CQ41" s="24">
        <v>0</v>
      </c>
      <c r="CR41" s="24">
        <v>0</v>
      </c>
      <c r="CS41" s="24">
        <v>0</v>
      </c>
      <c r="CT41" s="24">
        <v>0</v>
      </c>
      <c r="CU41" s="24">
        <v>0</v>
      </c>
      <c r="CV41" s="24">
        <v>0</v>
      </c>
      <c r="CW41" s="24">
        <v>0</v>
      </c>
      <c r="CX41" s="24">
        <v>0</v>
      </c>
      <c r="CY41" s="24">
        <v>0</v>
      </c>
      <c r="CZ41" s="24">
        <v>0</v>
      </c>
      <c r="DA41" s="24">
        <v>0</v>
      </c>
      <c r="DB41" s="24">
        <v>0</v>
      </c>
      <c r="DC41" s="24">
        <v>0</v>
      </c>
      <c r="DD41" s="24">
        <v>0</v>
      </c>
      <c r="DE41" s="24">
        <v>0</v>
      </c>
      <c r="DF41" s="24">
        <v>0</v>
      </c>
      <c r="DG41" s="24">
        <v>0</v>
      </c>
      <c r="DH41" s="24">
        <v>0</v>
      </c>
      <c r="DI41" s="24">
        <v>0</v>
      </c>
      <c r="DJ41" s="24">
        <v>0</v>
      </c>
      <c r="DK41" s="24">
        <v>0</v>
      </c>
      <c r="DL41" s="24">
        <v>0</v>
      </c>
      <c r="DM41" s="24">
        <v>0</v>
      </c>
      <c r="DN41" s="24">
        <v>0</v>
      </c>
      <c r="DO41" s="24">
        <v>0</v>
      </c>
      <c r="DP41" s="24">
        <v>0</v>
      </c>
      <c r="DQ41" s="24">
        <v>0</v>
      </c>
      <c r="DR41" s="24">
        <v>0</v>
      </c>
      <c r="DS41" s="24">
        <v>0</v>
      </c>
      <c r="DT41" s="24">
        <v>0</v>
      </c>
      <c r="DU41" s="24">
        <v>0</v>
      </c>
      <c r="DV41" s="24">
        <v>0</v>
      </c>
      <c r="DW41" s="24">
        <v>0</v>
      </c>
      <c r="DX41" s="24">
        <v>0</v>
      </c>
      <c r="DY41" s="24">
        <v>0</v>
      </c>
      <c r="DZ41" s="24">
        <v>0</v>
      </c>
      <c r="EA41" s="24">
        <v>0</v>
      </c>
      <c r="EB41" s="24">
        <v>0</v>
      </c>
      <c r="EC41" s="24">
        <v>0</v>
      </c>
      <c r="ED41" s="24">
        <v>0</v>
      </c>
      <c r="EE41" s="24">
        <v>0</v>
      </c>
      <c r="EF41" s="24">
        <v>0</v>
      </c>
      <c r="EG41" s="24">
        <v>0</v>
      </c>
      <c r="EH41" s="24">
        <v>0</v>
      </c>
      <c r="EI41" s="24">
        <v>0</v>
      </c>
      <c r="EJ41" s="24">
        <v>0</v>
      </c>
      <c r="EK41" s="24">
        <v>0</v>
      </c>
      <c r="EL41" s="24">
        <v>0</v>
      </c>
      <c r="EM41" s="24">
        <v>0</v>
      </c>
      <c r="EN41" s="24">
        <v>0</v>
      </c>
      <c r="EO41" s="24">
        <v>0</v>
      </c>
      <c r="EP41" s="24">
        <v>0</v>
      </c>
      <c r="EQ41" s="24">
        <v>0</v>
      </c>
      <c r="ER41" s="24">
        <v>0</v>
      </c>
      <c r="ES41" s="24">
        <v>0</v>
      </c>
      <c r="ET41" s="24">
        <v>0</v>
      </c>
      <c r="EU41" s="24">
        <v>0</v>
      </c>
      <c r="EV41" s="24">
        <v>0</v>
      </c>
      <c r="EW41" s="24">
        <v>0</v>
      </c>
      <c r="EX41" s="24">
        <v>0</v>
      </c>
      <c r="EY41" s="24">
        <v>0</v>
      </c>
      <c r="EZ41" s="23">
        <f t="shared" si="4"/>
        <v>10473</v>
      </c>
      <c r="FA41" s="23">
        <v>8034</v>
      </c>
      <c r="FB41" s="23">
        <v>2439</v>
      </c>
      <c r="FC41" s="24">
        <v>105.3</v>
      </c>
      <c r="FD41" s="25" t="s">
        <v>98</v>
      </c>
      <c r="FE41" s="25" t="s">
        <v>98</v>
      </c>
      <c r="FF41" s="25" t="s">
        <v>98</v>
      </c>
      <c r="FG41" s="25" t="s">
        <v>98</v>
      </c>
    </row>
    <row r="42" spans="1:163" s="26" customFormat="1" ht="46.5" x14ac:dyDescent="0.25">
      <c r="A42" s="21" t="s">
        <v>54</v>
      </c>
      <c r="B42" s="22" t="s">
        <v>114</v>
      </c>
      <c r="C42" s="23" t="s">
        <v>29</v>
      </c>
      <c r="D42" s="23">
        <v>5040039966</v>
      </c>
      <c r="E42" s="24">
        <f t="shared" si="3"/>
        <v>440</v>
      </c>
      <c r="F42" s="24">
        <v>57</v>
      </c>
      <c r="G42" s="24">
        <v>271</v>
      </c>
      <c r="H42" s="24">
        <v>0</v>
      </c>
      <c r="I42" s="24">
        <v>0</v>
      </c>
      <c r="J42" s="24">
        <v>0</v>
      </c>
      <c r="K42" s="24">
        <v>0</v>
      </c>
      <c r="L42" s="24">
        <v>0</v>
      </c>
      <c r="M42" s="24">
        <v>0</v>
      </c>
      <c r="N42" s="24">
        <v>0</v>
      </c>
      <c r="O42" s="24">
        <v>0</v>
      </c>
      <c r="P42" s="24">
        <v>0</v>
      </c>
      <c r="Q42" s="24">
        <v>0</v>
      </c>
      <c r="R42" s="24">
        <v>0</v>
      </c>
      <c r="S42" s="24">
        <v>0</v>
      </c>
      <c r="T42" s="24">
        <v>0</v>
      </c>
      <c r="U42" s="24">
        <v>0</v>
      </c>
      <c r="V42" s="24">
        <v>61</v>
      </c>
      <c r="W42" s="24">
        <v>0</v>
      </c>
      <c r="X42" s="24">
        <v>0</v>
      </c>
      <c r="Y42" s="24">
        <v>0</v>
      </c>
      <c r="Z42" s="24">
        <v>0</v>
      </c>
      <c r="AA42" s="24">
        <v>0</v>
      </c>
      <c r="AB42" s="24">
        <v>0</v>
      </c>
      <c r="AC42" s="24">
        <v>0</v>
      </c>
      <c r="AD42" s="24">
        <v>0</v>
      </c>
      <c r="AE42" s="24">
        <v>0</v>
      </c>
      <c r="AF42" s="24">
        <v>0</v>
      </c>
      <c r="AG42" s="24">
        <v>0</v>
      </c>
      <c r="AH42" s="24">
        <v>0</v>
      </c>
      <c r="AI42" s="24">
        <v>51</v>
      </c>
      <c r="AJ42" s="24">
        <v>0</v>
      </c>
      <c r="AK42" s="24">
        <v>0</v>
      </c>
      <c r="AL42" s="24">
        <v>0</v>
      </c>
      <c r="AM42" s="24">
        <v>0</v>
      </c>
      <c r="AN42" s="24">
        <v>0</v>
      </c>
      <c r="AO42" s="24">
        <v>0</v>
      </c>
      <c r="AP42" s="24">
        <v>0</v>
      </c>
      <c r="AQ42" s="24">
        <v>0</v>
      </c>
      <c r="AR42" s="24">
        <v>0</v>
      </c>
      <c r="AS42" s="24">
        <v>0</v>
      </c>
      <c r="AT42" s="24">
        <v>0</v>
      </c>
      <c r="AU42" s="24">
        <v>0</v>
      </c>
      <c r="AV42" s="24">
        <v>0</v>
      </c>
      <c r="AW42" s="24">
        <v>0</v>
      </c>
      <c r="AX42" s="24">
        <v>0</v>
      </c>
      <c r="AY42" s="24">
        <v>0</v>
      </c>
      <c r="AZ42" s="24">
        <v>0</v>
      </c>
      <c r="BA42" s="24">
        <v>0</v>
      </c>
      <c r="BB42" s="24">
        <v>0</v>
      </c>
      <c r="BC42" s="24">
        <v>0</v>
      </c>
      <c r="BD42" s="24">
        <v>0</v>
      </c>
      <c r="BE42" s="24">
        <v>0</v>
      </c>
      <c r="BF42" s="24">
        <v>0</v>
      </c>
      <c r="BG42" s="24">
        <v>0</v>
      </c>
      <c r="BH42" s="24">
        <v>0</v>
      </c>
      <c r="BI42" s="24">
        <v>0</v>
      </c>
      <c r="BJ42" s="24">
        <v>0</v>
      </c>
      <c r="BK42" s="24">
        <v>0</v>
      </c>
      <c r="BL42" s="24">
        <v>0</v>
      </c>
      <c r="BM42" s="24">
        <v>0</v>
      </c>
      <c r="BN42" s="24">
        <v>0</v>
      </c>
      <c r="BO42" s="24">
        <v>0</v>
      </c>
      <c r="BP42" s="24">
        <v>0</v>
      </c>
      <c r="BQ42" s="24">
        <v>0</v>
      </c>
      <c r="BR42" s="24">
        <v>0</v>
      </c>
      <c r="BS42" s="24">
        <v>0</v>
      </c>
      <c r="BT42" s="24">
        <v>0</v>
      </c>
      <c r="BU42" s="24">
        <v>0</v>
      </c>
      <c r="BV42" s="24">
        <v>0</v>
      </c>
      <c r="BW42" s="24">
        <v>0</v>
      </c>
      <c r="BX42" s="24">
        <v>0</v>
      </c>
      <c r="BY42" s="24">
        <v>0</v>
      </c>
      <c r="BZ42" s="24">
        <v>0</v>
      </c>
      <c r="CA42" s="24">
        <v>0</v>
      </c>
      <c r="CB42" s="24">
        <v>0</v>
      </c>
      <c r="CC42" s="24">
        <v>0</v>
      </c>
      <c r="CD42" s="24">
        <v>0</v>
      </c>
      <c r="CE42" s="24">
        <v>0</v>
      </c>
      <c r="CF42" s="24">
        <v>0</v>
      </c>
      <c r="CG42" s="24">
        <v>0</v>
      </c>
      <c r="CH42" s="24">
        <v>0</v>
      </c>
      <c r="CI42" s="24">
        <v>0</v>
      </c>
      <c r="CJ42" s="24">
        <v>0</v>
      </c>
      <c r="CK42" s="24">
        <v>0</v>
      </c>
      <c r="CL42" s="24">
        <v>0</v>
      </c>
      <c r="CM42" s="24">
        <v>0</v>
      </c>
      <c r="CN42" s="24">
        <v>0</v>
      </c>
      <c r="CO42" s="24">
        <v>0</v>
      </c>
      <c r="CP42" s="24">
        <v>0</v>
      </c>
      <c r="CQ42" s="24">
        <v>0</v>
      </c>
      <c r="CR42" s="24">
        <v>0</v>
      </c>
      <c r="CS42" s="24">
        <v>0</v>
      </c>
      <c r="CT42" s="24">
        <v>0</v>
      </c>
      <c r="CU42" s="24">
        <v>0</v>
      </c>
      <c r="CV42" s="24">
        <v>0</v>
      </c>
      <c r="CW42" s="24">
        <v>0</v>
      </c>
      <c r="CX42" s="24">
        <v>0</v>
      </c>
      <c r="CY42" s="24">
        <v>0</v>
      </c>
      <c r="CZ42" s="24">
        <v>0</v>
      </c>
      <c r="DA42" s="24">
        <v>0</v>
      </c>
      <c r="DB42" s="24">
        <v>0</v>
      </c>
      <c r="DC42" s="24">
        <v>0</v>
      </c>
      <c r="DD42" s="24">
        <v>0</v>
      </c>
      <c r="DE42" s="24">
        <v>0</v>
      </c>
      <c r="DF42" s="24">
        <v>0</v>
      </c>
      <c r="DG42" s="24">
        <v>0</v>
      </c>
      <c r="DH42" s="24">
        <v>0</v>
      </c>
      <c r="DI42" s="24">
        <v>0</v>
      </c>
      <c r="DJ42" s="24">
        <v>0</v>
      </c>
      <c r="DK42" s="24">
        <v>0</v>
      </c>
      <c r="DL42" s="24">
        <v>0</v>
      </c>
      <c r="DM42" s="24">
        <v>0</v>
      </c>
      <c r="DN42" s="24">
        <v>0</v>
      </c>
      <c r="DO42" s="24">
        <v>0</v>
      </c>
      <c r="DP42" s="24">
        <v>0</v>
      </c>
      <c r="DQ42" s="24">
        <v>0</v>
      </c>
      <c r="DR42" s="24">
        <v>0</v>
      </c>
      <c r="DS42" s="24">
        <v>0</v>
      </c>
      <c r="DT42" s="24">
        <v>0</v>
      </c>
      <c r="DU42" s="24">
        <v>0</v>
      </c>
      <c r="DV42" s="24">
        <v>0</v>
      </c>
      <c r="DW42" s="24">
        <v>0</v>
      </c>
      <c r="DX42" s="24">
        <v>0</v>
      </c>
      <c r="DY42" s="24">
        <v>0</v>
      </c>
      <c r="DZ42" s="24">
        <v>0</v>
      </c>
      <c r="EA42" s="24">
        <v>0</v>
      </c>
      <c r="EB42" s="24">
        <v>0</v>
      </c>
      <c r="EC42" s="24">
        <v>0</v>
      </c>
      <c r="ED42" s="24">
        <v>0</v>
      </c>
      <c r="EE42" s="24">
        <v>0</v>
      </c>
      <c r="EF42" s="24">
        <v>0</v>
      </c>
      <c r="EG42" s="24">
        <v>0</v>
      </c>
      <c r="EH42" s="24">
        <v>0</v>
      </c>
      <c r="EI42" s="24">
        <v>0</v>
      </c>
      <c r="EJ42" s="24">
        <v>0</v>
      </c>
      <c r="EK42" s="24">
        <v>0</v>
      </c>
      <c r="EL42" s="24">
        <v>0</v>
      </c>
      <c r="EM42" s="24">
        <v>0</v>
      </c>
      <c r="EN42" s="24">
        <v>0</v>
      </c>
      <c r="EO42" s="24">
        <v>0</v>
      </c>
      <c r="EP42" s="24">
        <v>0</v>
      </c>
      <c r="EQ42" s="24">
        <v>0</v>
      </c>
      <c r="ER42" s="24">
        <v>0</v>
      </c>
      <c r="ES42" s="24">
        <v>0</v>
      </c>
      <c r="ET42" s="24">
        <v>0</v>
      </c>
      <c r="EU42" s="24">
        <v>0</v>
      </c>
      <c r="EV42" s="24">
        <v>0</v>
      </c>
      <c r="EW42" s="24">
        <v>0</v>
      </c>
      <c r="EX42" s="24">
        <v>0</v>
      </c>
      <c r="EY42" s="24">
        <v>0</v>
      </c>
      <c r="EZ42" s="23">
        <f t="shared" si="4"/>
        <v>15335</v>
      </c>
      <c r="FA42" s="23">
        <v>11717</v>
      </c>
      <c r="FB42" s="23">
        <v>3618</v>
      </c>
      <c r="FC42" s="24">
        <v>150</v>
      </c>
      <c r="FD42" s="25" t="s">
        <v>98</v>
      </c>
      <c r="FE42" s="25" t="s">
        <v>98</v>
      </c>
      <c r="FF42" s="25" t="s">
        <v>98</v>
      </c>
      <c r="FG42" s="25" t="s">
        <v>98</v>
      </c>
    </row>
    <row r="43" spans="1:163" s="26" customFormat="1" ht="46.5" x14ac:dyDescent="0.25">
      <c r="A43" s="21" t="s">
        <v>55</v>
      </c>
      <c r="B43" s="22" t="s">
        <v>115</v>
      </c>
      <c r="C43" s="23" t="s">
        <v>29</v>
      </c>
      <c r="D43" s="23">
        <v>5040039878</v>
      </c>
      <c r="E43" s="24">
        <f t="shared" si="3"/>
        <v>244</v>
      </c>
      <c r="F43" s="24">
        <v>0</v>
      </c>
      <c r="G43" s="24">
        <v>112</v>
      </c>
      <c r="H43" s="24">
        <v>0</v>
      </c>
      <c r="I43" s="24">
        <v>0</v>
      </c>
      <c r="J43" s="24">
        <v>0</v>
      </c>
      <c r="K43" s="24">
        <v>0</v>
      </c>
      <c r="L43" s="24">
        <v>0</v>
      </c>
      <c r="M43" s="24">
        <v>0</v>
      </c>
      <c r="N43" s="24">
        <v>0</v>
      </c>
      <c r="O43" s="24">
        <v>0</v>
      </c>
      <c r="P43" s="24">
        <v>0</v>
      </c>
      <c r="Q43" s="24">
        <v>0</v>
      </c>
      <c r="R43" s="24">
        <v>0</v>
      </c>
      <c r="S43" s="24">
        <v>0</v>
      </c>
      <c r="T43" s="24">
        <v>0</v>
      </c>
      <c r="U43" s="24">
        <v>5</v>
      </c>
      <c r="V43" s="24">
        <v>25</v>
      </c>
      <c r="W43" s="24">
        <v>4</v>
      </c>
      <c r="X43" s="24">
        <v>68</v>
      </c>
      <c r="Y43" s="24">
        <v>0</v>
      </c>
      <c r="Z43" s="24">
        <v>0</v>
      </c>
      <c r="AA43" s="24">
        <v>0</v>
      </c>
      <c r="AB43" s="24">
        <v>0</v>
      </c>
      <c r="AC43" s="24">
        <v>0</v>
      </c>
      <c r="AD43" s="24">
        <v>0</v>
      </c>
      <c r="AE43" s="24">
        <v>0</v>
      </c>
      <c r="AF43" s="24">
        <v>0</v>
      </c>
      <c r="AG43" s="24">
        <v>0</v>
      </c>
      <c r="AH43" s="24">
        <v>0</v>
      </c>
      <c r="AI43" s="24">
        <v>30</v>
      </c>
      <c r="AJ43" s="24">
        <v>0</v>
      </c>
      <c r="AK43" s="24">
        <v>0</v>
      </c>
      <c r="AL43" s="24">
        <v>0</v>
      </c>
      <c r="AM43" s="24">
        <v>0</v>
      </c>
      <c r="AN43" s="24">
        <v>0</v>
      </c>
      <c r="AO43" s="24">
        <v>0</v>
      </c>
      <c r="AP43" s="24">
        <v>0</v>
      </c>
      <c r="AQ43" s="24">
        <v>0</v>
      </c>
      <c r="AR43" s="24">
        <v>0</v>
      </c>
      <c r="AS43" s="24">
        <v>0</v>
      </c>
      <c r="AT43" s="24">
        <v>0</v>
      </c>
      <c r="AU43" s="24">
        <v>0</v>
      </c>
      <c r="AV43" s="24">
        <v>0</v>
      </c>
      <c r="AW43" s="24">
        <v>0</v>
      </c>
      <c r="AX43" s="24">
        <v>0</v>
      </c>
      <c r="AY43" s="24">
        <v>0</v>
      </c>
      <c r="AZ43" s="24">
        <v>0</v>
      </c>
      <c r="BA43" s="24">
        <v>0</v>
      </c>
      <c r="BB43" s="24">
        <v>0</v>
      </c>
      <c r="BC43" s="24">
        <v>0</v>
      </c>
      <c r="BD43" s="24">
        <v>0</v>
      </c>
      <c r="BE43" s="24">
        <v>0</v>
      </c>
      <c r="BF43" s="24">
        <v>0</v>
      </c>
      <c r="BG43" s="24">
        <v>0</v>
      </c>
      <c r="BH43" s="24">
        <v>0</v>
      </c>
      <c r="BI43" s="24">
        <v>0</v>
      </c>
      <c r="BJ43" s="24">
        <v>0</v>
      </c>
      <c r="BK43" s="24">
        <v>0</v>
      </c>
      <c r="BL43" s="24">
        <v>0</v>
      </c>
      <c r="BM43" s="24">
        <v>0</v>
      </c>
      <c r="BN43" s="24">
        <v>0</v>
      </c>
      <c r="BO43" s="24">
        <v>0</v>
      </c>
      <c r="BP43" s="24">
        <v>0</v>
      </c>
      <c r="BQ43" s="24">
        <v>0</v>
      </c>
      <c r="BR43" s="24">
        <v>0</v>
      </c>
      <c r="BS43" s="24">
        <v>0</v>
      </c>
      <c r="BT43" s="24">
        <v>0</v>
      </c>
      <c r="BU43" s="24">
        <v>0</v>
      </c>
      <c r="BV43" s="24">
        <v>0</v>
      </c>
      <c r="BW43" s="24">
        <v>0</v>
      </c>
      <c r="BX43" s="24">
        <v>0</v>
      </c>
      <c r="BY43" s="24">
        <v>0</v>
      </c>
      <c r="BZ43" s="24">
        <v>0</v>
      </c>
      <c r="CA43" s="24">
        <v>0</v>
      </c>
      <c r="CB43" s="24">
        <v>0</v>
      </c>
      <c r="CC43" s="24">
        <v>0</v>
      </c>
      <c r="CD43" s="24">
        <v>0</v>
      </c>
      <c r="CE43" s="24">
        <v>0</v>
      </c>
      <c r="CF43" s="24">
        <v>0</v>
      </c>
      <c r="CG43" s="24">
        <v>0</v>
      </c>
      <c r="CH43" s="24">
        <v>0</v>
      </c>
      <c r="CI43" s="24">
        <v>0</v>
      </c>
      <c r="CJ43" s="24">
        <v>0</v>
      </c>
      <c r="CK43" s="24">
        <v>0</v>
      </c>
      <c r="CL43" s="24">
        <v>0</v>
      </c>
      <c r="CM43" s="24">
        <v>0</v>
      </c>
      <c r="CN43" s="24">
        <v>0</v>
      </c>
      <c r="CO43" s="24">
        <v>0</v>
      </c>
      <c r="CP43" s="24">
        <v>0</v>
      </c>
      <c r="CQ43" s="24">
        <v>0</v>
      </c>
      <c r="CR43" s="24">
        <v>0</v>
      </c>
      <c r="CS43" s="24">
        <v>0</v>
      </c>
      <c r="CT43" s="24">
        <v>0</v>
      </c>
      <c r="CU43" s="24">
        <v>0</v>
      </c>
      <c r="CV43" s="24">
        <v>0</v>
      </c>
      <c r="CW43" s="24">
        <v>0</v>
      </c>
      <c r="CX43" s="24">
        <v>0</v>
      </c>
      <c r="CY43" s="24">
        <v>0</v>
      </c>
      <c r="CZ43" s="24">
        <v>0</v>
      </c>
      <c r="DA43" s="24">
        <v>0</v>
      </c>
      <c r="DB43" s="24">
        <v>0</v>
      </c>
      <c r="DC43" s="24">
        <v>0</v>
      </c>
      <c r="DD43" s="24">
        <v>0</v>
      </c>
      <c r="DE43" s="24">
        <v>0</v>
      </c>
      <c r="DF43" s="24">
        <v>0</v>
      </c>
      <c r="DG43" s="24">
        <v>0</v>
      </c>
      <c r="DH43" s="24">
        <v>0</v>
      </c>
      <c r="DI43" s="24">
        <v>0</v>
      </c>
      <c r="DJ43" s="24">
        <v>0</v>
      </c>
      <c r="DK43" s="24">
        <v>0</v>
      </c>
      <c r="DL43" s="24">
        <v>0</v>
      </c>
      <c r="DM43" s="24">
        <v>0</v>
      </c>
      <c r="DN43" s="24">
        <v>0</v>
      </c>
      <c r="DO43" s="24">
        <v>0</v>
      </c>
      <c r="DP43" s="24">
        <v>0</v>
      </c>
      <c r="DQ43" s="24">
        <v>0</v>
      </c>
      <c r="DR43" s="24">
        <v>0</v>
      </c>
      <c r="DS43" s="24">
        <v>0</v>
      </c>
      <c r="DT43" s="24">
        <v>0</v>
      </c>
      <c r="DU43" s="24">
        <v>0</v>
      </c>
      <c r="DV43" s="24">
        <v>0</v>
      </c>
      <c r="DW43" s="24">
        <v>0</v>
      </c>
      <c r="DX43" s="24">
        <v>0</v>
      </c>
      <c r="DY43" s="24">
        <v>0</v>
      </c>
      <c r="DZ43" s="24">
        <v>0</v>
      </c>
      <c r="EA43" s="24">
        <v>0</v>
      </c>
      <c r="EB43" s="24">
        <v>0</v>
      </c>
      <c r="EC43" s="24">
        <v>0</v>
      </c>
      <c r="ED43" s="24">
        <v>0</v>
      </c>
      <c r="EE43" s="24">
        <v>0</v>
      </c>
      <c r="EF43" s="24">
        <v>0</v>
      </c>
      <c r="EG43" s="24">
        <v>0</v>
      </c>
      <c r="EH43" s="24">
        <v>0</v>
      </c>
      <c r="EI43" s="24">
        <v>0</v>
      </c>
      <c r="EJ43" s="24">
        <v>0</v>
      </c>
      <c r="EK43" s="24">
        <v>0</v>
      </c>
      <c r="EL43" s="24">
        <v>0</v>
      </c>
      <c r="EM43" s="24">
        <v>0</v>
      </c>
      <c r="EN43" s="24">
        <v>0</v>
      </c>
      <c r="EO43" s="24">
        <v>0</v>
      </c>
      <c r="EP43" s="24">
        <v>0</v>
      </c>
      <c r="EQ43" s="24">
        <v>0</v>
      </c>
      <c r="ER43" s="24">
        <v>0</v>
      </c>
      <c r="ES43" s="24">
        <v>0</v>
      </c>
      <c r="ET43" s="24">
        <v>0</v>
      </c>
      <c r="EU43" s="24">
        <v>0</v>
      </c>
      <c r="EV43" s="24">
        <v>0</v>
      </c>
      <c r="EW43" s="24">
        <v>0</v>
      </c>
      <c r="EX43" s="24">
        <v>0</v>
      </c>
      <c r="EY43" s="24">
        <v>0</v>
      </c>
      <c r="EZ43" s="23">
        <f t="shared" si="4"/>
        <v>27476</v>
      </c>
      <c r="FA43" s="23">
        <v>20828</v>
      </c>
      <c r="FB43" s="23">
        <v>6648</v>
      </c>
      <c r="FC43" s="24">
        <v>241.3</v>
      </c>
      <c r="FD43" s="25" t="s">
        <v>98</v>
      </c>
      <c r="FE43" s="25" t="s">
        <v>98</v>
      </c>
      <c r="FF43" s="25" t="s">
        <v>98</v>
      </c>
      <c r="FG43" s="25" t="s">
        <v>98</v>
      </c>
    </row>
    <row r="44" spans="1:163" s="26" customFormat="1" ht="46.5" x14ac:dyDescent="0.25">
      <c r="A44" s="21" t="s">
        <v>56</v>
      </c>
      <c r="B44" s="22" t="s">
        <v>116</v>
      </c>
      <c r="C44" s="23" t="s">
        <v>29</v>
      </c>
      <c r="D44" s="23">
        <v>5040043955</v>
      </c>
      <c r="E44" s="24">
        <f t="shared" si="3"/>
        <v>400</v>
      </c>
      <c r="F44" s="24">
        <v>56</v>
      </c>
      <c r="G44" s="24">
        <v>262</v>
      </c>
      <c r="H44" s="24">
        <v>0</v>
      </c>
      <c r="I44" s="24">
        <v>0</v>
      </c>
      <c r="J44" s="24">
        <v>0</v>
      </c>
      <c r="K44" s="24">
        <v>0</v>
      </c>
      <c r="L44" s="24">
        <v>0</v>
      </c>
      <c r="M44" s="24">
        <v>0</v>
      </c>
      <c r="N44" s="24">
        <v>0</v>
      </c>
      <c r="O44" s="24">
        <v>0</v>
      </c>
      <c r="P44" s="24">
        <v>0</v>
      </c>
      <c r="Q44" s="24">
        <v>0</v>
      </c>
      <c r="R44" s="24">
        <v>0</v>
      </c>
      <c r="S44" s="24">
        <v>0</v>
      </c>
      <c r="T44" s="24">
        <v>0</v>
      </c>
      <c r="U44" s="24">
        <v>0</v>
      </c>
      <c r="V44" s="24">
        <v>44</v>
      </c>
      <c r="W44" s="24">
        <v>0</v>
      </c>
      <c r="X44" s="24">
        <v>0</v>
      </c>
      <c r="Y44" s="24">
        <v>1</v>
      </c>
      <c r="Z44" s="24">
        <v>0</v>
      </c>
      <c r="AA44" s="24">
        <v>0</v>
      </c>
      <c r="AB44" s="24">
        <v>0</v>
      </c>
      <c r="AC44" s="24">
        <v>0</v>
      </c>
      <c r="AD44" s="24">
        <v>0</v>
      </c>
      <c r="AE44" s="24">
        <v>0</v>
      </c>
      <c r="AF44" s="24">
        <v>0</v>
      </c>
      <c r="AG44" s="24">
        <v>0</v>
      </c>
      <c r="AH44" s="24">
        <v>0</v>
      </c>
      <c r="AI44" s="24">
        <v>37</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24">
        <v>0</v>
      </c>
      <c r="BS44" s="24">
        <v>0</v>
      </c>
      <c r="BT44" s="24">
        <v>0</v>
      </c>
      <c r="BU44" s="24">
        <v>0</v>
      </c>
      <c r="BV44" s="24">
        <v>0</v>
      </c>
      <c r="BW44" s="24">
        <v>0</v>
      </c>
      <c r="BX44" s="24">
        <v>0</v>
      </c>
      <c r="BY44" s="24">
        <v>0</v>
      </c>
      <c r="BZ44" s="24">
        <v>0</v>
      </c>
      <c r="CA44" s="24">
        <v>0</v>
      </c>
      <c r="CB44" s="24">
        <v>0</v>
      </c>
      <c r="CC44" s="24">
        <v>0</v>
      </c>
      <c r="CD44" s="24">
        <v>0</v>
      </c>
      <c r="CE44" s="24">
        <v>0</v>
      </c>
      <c r="CF44" s="24">
        <v>0</v>
      </c>
      <c r="CG44" s="24">
        <v>0</v>
      </c>
      <c r="CH44" s="24">
        <v>0</v>
      </c>
      <c r="CI44" s="24">
        <v>0</v>
      </c>
      <c r="CJ44" s="24">
        <v>0</v>
      </c>
      <c r="CK44" s="24">
        <v>0</v>
      </c>
      <c r="CL44" s="24">
        <v>0</v>
      </c>
      <c r="CM44" s="24">
        <v>0</v>
      </c>
      <c r="CN44" s="24">
        <v>0</v>
      </c>
      <c r="CO44" s="24">
        <v>0</v>
      </c>
      <c r="CP44" s="24">
        <v>0</v>
      </c>
      <c r="CQ44" s="24">
        <v>0</v>
      </c>
      <c r="CR44" s="24">
        <v>0</v>
      </c>
      <c r="CS44" s="24">
        <v>0</v>
      </c>
      <c r="CT44" s="24">
        <v>0</v>
      </c>
      <c r="CU44" s="24">
        <v>0</v>
      </c>
      <c r="CV44" s="24">
        <v>0</v>
      </c>
      <c r="CW44" s="24">
        <v>0</v>
      </c>
      <c r="CX44" s="24">
        <v>0</v>
      </c>
      <c r="CY44" s="24">
        <v>0</v>
      </c>
      <c r="CZ44" s="24">
        <v>0</v>
      </c>
      <c r="DA44" s="24">
        <v>0</v>
      </c>
      <c r="DB44" s="24">
        <v>0</v>
      </c>
      <c r="DC44" s="24">
        <v>0</v>
      </c>
      <c r="DD44" s="24">
        <v>0</v>
      </c>
      <c r="DE44" s="24">
        <v>0</v>
      </c>
      <c r="DF44" s="24">
        <v>0</v>
      </c>
      <c r="DG44" s="24">
        <v>0</v>
      </c>
      <c r="DH44" s="24">
        <v>0</v>
      </c>
      <c r="DI44" s="24">
        <v>0</v>
      </c>
      <c r="DJ44" s="24">
        <v>0</v>
      </c>
      <c r="DK44" s="24">
        <v>0</v>
      </c>
      <c r="DL44" s="24">
        <v>0</v>
      </c>
      <c r="DM44" s="24">
        <v>0</v>
      </c>
      <c r="DN44" s="24">
        <v>0</v>
      </c>
      <c r="DO44" s="24">
        <v>0</v>
      </c>
      <c r="DP44" s="24">
        <v>0</v>
      </c>
      <c r="DQ44" s="24">
        <v>0</v>
      </c>
      <c r="DR44" s="24">
        <v>0</v>
      </c>
      <c r="DS44" s="24">
        <v>0</v>
      </c>
      <c r="DT44" s="24">
        <v>0</v>
      </c>
      <c r="DU44" s="24">
        <v>0</v>
      </c>
      <c r="DV44" s="24">
        <v>0</v>
      </c>
      <c r="DW44" s="24">
        <v>0</v>
      </c>
      <c r="DX44" s="24">
        <v>0</v>
      </c>
      <c r="DY44" s="24">
        <v>0</v>
      </c>
      <c r="DZ44" s="24">
        <v>0</v>
      </c>
      <c r="EA44" s="24">
        <v>0</v>
      </c>
      <c r="EB44" s="24">
        <v>0</v>
      </c>
      <c r="EC44" s="24">
        <v>0</v>
      </c>
      <c r="ED44" s="24">
        <v>0</v>
      </c>
      <c r="EE44" s="24">
        <v>0</v>
      </c>
      <c r="EF44" s="24">
        <v>0</v>
      </c>
      <c r="EG44" s="24">
        <v>0</v>
      </c>
      <c r="EH44" s="24">
        <v>0</v>
      </c>
      <c r="EI44" s="24">
        <v>0</v>
      </c>
      <c r="EJ44" s="24">
        <v>0</v>
      </c>
      <c r="EK44" s="24">
        <v>0</v>
      </c>
      <c r="EL44" s="24">
        <v>0</v>
      </c>
      <c r="EM44" s="24">
        <v>0</v>
      </c>
      <c r="EN44" s="24">
        <v>0</v>
      </c>
      <c r="EO44" s="24">
        <v>0</v>
      </c>
      <c r="EP44" s="24">
        <v>0</v>
      </c>
      <c r="EQ44" s="24">
        <v>0</v>
      </c>
      <c r="ER44" s="24">
        <v>0</v>
      </c>
      <c r="ES44" s="24">
        <v>0</v>
      </c>
      <c r="ET44" s="24">
        <v>0</v>
      </c>
      <c r="EU44" s="24">
        <v>0</v>
      </c>
      <c r="EV44" s="24">
        <v>0</v>
      </c>
      <c r="EW44" s="24">
        <v>0</v>
      </c>
      <c r="EX44" s="24">
        <v>0</v>
      </c>
      <c r="EY44" s="24">
        <v>0</v>
      </c>
      <c r="EZ44" s="23">
        <f t="shared" si="4"/>
        <v>37272</v>
      </c>
      <c r="FA44" s="23">
        <v>28710</v>
      </c>
      <c r="FB44" s="23">
        <v>8562</v>
      </c>
      <c r="FC44" s="24">
        <v>396.7</v>
      </c>
      <c r="FD44" s="25" t="s">
        <v>98</v>
      </c>
      <c r="FE44" s="25" t="s">
        <v>98</v>
      </c>
      <c r="FF44" s="25" t="s">
        <v>98</v>
      </c>
      <c r="FG44" s="25" t="s">
        <v>98</v>
      </c>
    </row>
    <row r="45" spans="1:163" s="26" customFormat="1" ht="46.5" x14ac:dyDescent="0.25">
      <c r="A45" s="21" t="s">
        <v>57</v>
      </c>
      <c r="B45" s="22" t="s">
        <v>117</v>
      </c>
      <c r="C45" s="23" t="s">
        <v>29</v>
      </c>
      <c r="D45" s="23">
        <v>5040040337</v>
      </c>
      <c r="E45" s="24">
        <f t="shared" si="3"/>
        <v>408</v>
      </c>
      <c r="F45" s="24">
        <v>0</v>
      </c>
      <c r="G45" s="24">
        <v>272</v>
      </c>
      <c r="H45" s="24">
        <v>0</v>
      </c>
      <c r="I45" s="24">
        <v>0</v>
      </c>
      <c r="J45" s="24">
        <v>0</v>
      </c>
      <c r="K45" s="24">
        <v>0</v>
      </c>
      <c r="L45" s="24">
        <v>0</v>
      </c>
      <c r="M45" s="24">
        <v>0</v>
      </c>
      <c r="N45" s="24">
        <v>0</v>
      </c>
      <c r="O45" s="24">
        <v>0</v>
      </c>
      <c r="P45" s="24">
        <v>0</v>
      </c>
      <c r="Q45" s="24">
        <v>0</v>
      </c>
      <c r="R45" s="24">
        <v>0</v>
      </c>
      <c r="S45" s="24">
        <v>0</v>
      </c>
      <c r="T45" s="24">
        <v>0</v>
      </c>
      <c r="U45" s="24">
        <v>0</v>
      </c>
      <c r="V45" s="24">
        <v>49</v>
      </c>
      <c r="W45" s="24">
        <v>0</v>
      </c>
      <c r="X45" s="24">
        <v>0</v>
      </c>
      <c r="Y45" s="24">
        <v>2</v>
      </c>
      <c r="Z45" s="24">
        <v>0</v>
      </c>
      <c r="AA45" s="24">
        <v>0</v>
      </c>
      <c r="AB45" s="24">
        <v>0</v>
      </c>
      <c r="AC45" s="24">
        <v>1</v>
      </c>
      <c r="AD45" s="24">
        <v>0</v>
      </c>
      <c r="AE45" s="24">
        <v>0</v>
      </c>
      <c r="AF45" s="24">
        <v>0</v>
      </c>
      <c r="AG45" s="24">
        <v>0</v>
      </c>
      <c r="AH45" s="24">
        <v>0</v>
      </c>
      <c r="AI45" s="24">
        <v>84</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24">
        <v>0</v>
      </c>
      <c r="BS45" s="24">
        <v>0</v>
      </c>
      <c r="BT45" s="24">
        <v>0</v>
      </c>
      <c r="BU45" s="24">
        <v>0</v>
      </c>
      <c r="BV45" s="24">
        <v>0</v>
      </c>
      <c r="BW45" s="24">
        <v>0</v>
      </c>
      <c r="BX45" s="24">
        <v>0</v>
      </c>
      <c r="BY45" s="24">
        <v>0</v>
      </c>
      <c r="BZ45" s="24">
        <v>0</v>
      </c>
      <c r="CA45" s="24">
        <v>0</v>
      </c>
      <c r="CB45" s="24">
        <v>0</v>
      </c>
      <c r="CC45" s="24">
        <v>0</v>
      </c>
      <c r="CD45" s="24">
        <v>0</v>
      </c>
      <c r="CE45" s="24">
        <v>0</v>
      </c>
      <c r="CF45" s="24">
        <v>0</v>
      </c>
      <c r="CG45" s="24">
        <v>0</v>
      </c>
      <c r="CH45" s="24">
        <v>0</v>
      </c>
      <c r="CI45" s="24">
        <v>0</v>
      </c>
      <c r="CJ45" s="24">
        <v>0</v>
      </c>
      <c r="CK45" s="24">
        <v>0</v>
      </c>
      <c r="CL45" s="24">
        <v>0</v>
      </c>
      <c r="CM45" s="24">
        <v>0</v>
      </c>
      <c r="CN45" s="24">
        <v>0</v>
      </c>
      <c r="CO45" s="24">
        <v>0</v>
      </c>
      <c r="CP45" s="24">
        <v>0</v>
      </c>
      <c r="CQ45" s="24">
        <v>0</v>
      </c>
      <c r="CR45" s="24">
        <v>0</v>
      </c>
      <c r="CS45" s="24">
        <v>0</v>
      </c>
      <c r="CT45" s="24">
        <v>0</v>
      </c>
      <c r="CU45" s="24">
        <v>0</v>
      </c>
      <c r="CV45" s="24">
        <v>0</v>
      </c>
      <c r="CW45" s="24">
        <v>0</v>
      </c>
      <c r="CX45" s="24">
        <v>0</v>
      </c>
      <c r="CY45" s="24">
        <v>0</v>
      </c>
      <c r="CZ45" s="24">
        <v>0</v>
      </c>
      <c r="DA45" s="24">
        <v>0</v>
      </c>
      <c r="DB45" s="24">
        <v>0</v>
      </c>
      <c r="DC45" s="24">
        <v>0</v>
      </c>
      <c r="DD45" s="24">
        <v>0</v>
      </c>
      <c r="DE45" s="24">
        <v>0</v>
      </c>
      <c r="DF45" s="24">
        <v>0</v>
      </c>
      <c r="DG45" s="24">
        <v>0</v>
      </c>
      <c r="DH45" s="24">
        <v>0</v>
      </c>
      <c r="DI45" s="24">
        <v>0</v>
      </c>
      <c r="DJ45" s="24">
        <v>0</v>
      </c>
      <c r="DK45" s="24">
        <v>0</v>
      </c>
      <c r="DL45" s="24">
        <v>0</v>
      </c>
      <c r="DM45" s="24">
        <v>0</v>
      </c>
      <c r="DN45" s="24">
        <v>0</v>
      </c>
      <c r="DO45" s="24">
        <v>0</v>
      </c>
      <c r="DP45" s="24">
        <v>0</v>
      </c>
      <c r="DQ45" s="24">
        <v>0</v>
      </c>
      <c r="DR45" s="24">
        <v>0</v>
      </c>
      <c r="DS45" s="24">
        <v>0</v>
      </c>
      <c r="DT45" s="24">
        <v>0</v>
      </c>
      <c r="DU45" s="24">
        <v>0</v>
      </c>
      <c r="DV45" s="24">
        <v>0</v>
      </c>
      <c r="DW45" s="24">
        <v>0</v>
      </c>
      <c r="DX45" s="24">
        <v>0</v>
      </c>
      <c r="DY45" s="24">
        <v>0</v>
      </c>
      <c r="DZ45" s="24">
        <v>0</v>
      </c>
      <c r="EA45" s="24">
        <v>0</v>
      </c>
      <c r="EB45" s="24">
        <v>0</v>
      </c>
      <c r="EC45" s="24">
        <v>0</v>
      </c>
      <c r="ED45" s="24">
        <v>0</v>
      </c>
      <c r="EE45" s="24">
        <v>0</v>
      </c>
      <c r="EF45" s="24">
        <v>0</v>
      </c>
      <c r="EG45" s="24">
        <v>0</v>
      </c>
      <c r="EH45" s="24">
        <v>0</v>
      </c>
      <c r="EI45" s="24">
        <v>0</v>
      </c>
      <c r="EJ45" s="24">
        <v>0</v>
      </c>
      <c r="EK45" s="24">
        <v>0</v>
      </c>
      <c r="EL45" s="24">
        <v>0</v>
      </c>
      <c r="EM45" s="24">
        <v>0</v>
      </c>
      <c r="EN45" s="24">
        <v>0</v>
      </c>
      <c r="EO45" s="24">
        <v>0</v>
      </c>
      <c r="EP45" s="24">
        <v>0</v>
      </c>
      <c r="EQ45" s="24">
        <v>0</v>
      </c>
      <c r="ER45" s="24">
        <v>0</v>
      </c>
      <c r="ES45" s="24">
        <v>0</v>
      </c>
      <c r="ET45" s="24">
        <v>0</v>
      </c>
      <c r="EU45" s="24">
        <v>0</v>
      </c>
      <c r="EV45" s="24">
        <v>0</v>
      </c>
      <c r="EW45" s="24">
        <v>0</v>
      </c>
      <c r="EX45" s="24">
        <v>0</v>
      </c>
      <c r="EY45" s="24">
        <v>0</v>
      </c>
      <c r="EZ45" s="23">
        <f t="shared" si="4"/>
        <v>38549</v>
      </c>
      <c r="FA45" s="23">
        <v>29670</v>
      </c>
      <c r="FB45" s="23">
        <v>8879</v>
      </c>
      <c r="FC45" s="24">
        <v>402.7</v>
      </c>
      <c r="FD45" s="25" t="s">
        <v>98</v>
      </c>
      <c r="FE45" s="25" t="s">
        <v>98</v>
      </c>
      <c r="FF45" s="25" t="s">
        <v>98</v>
      </c>
      <c r="FG45" s="25" t="s">
        <v>98</v>
      </c>
    </row>
    <row r="46" spans="1:163" s="26" customFormat="1" ht="46.5" x14ac:dyDescent="0.25">
      <c r="A46" s="21" t="s">
        <v>58</v>
      </c>
      <c r="B46" s="22" t="s">
        <v>118</v>
      </c>
      <c r="C46" s="23" t="s">
        <v>29</v>
      </c>
      <c r="D46" s="23">
        <v>5040039765</v>
      </c>
      <c r="E46" s="24">
        <f t="shared" si="3"/>
        <v>365</v>
      </c>
      <c r="F46" s="24">
        <v>49</v>
      </c>
      <c r="G46" s="24">
        <v>176</v>
      </c>
      <c r="H46" s="24">
        <v>0</v>
      </c>
      <c r="I46" s="24">
        <v>0</v>
      </c>
      <c r="J46" s="24">
        <v>0</v>
      </c>
      <c r="K46" s="24">
        <v>0</v>
      </c>
      <c r="L46" s="24">
        <v>0</v>
      </c>
      <c r="M46" s="24">
        <v>0</v>
      </c>
      <c r="N46" s="24">
        <v>0</v>
      </c>
      <c r="O46" s="24">
        <v>0</v>
      </c>
      <c r="P46" s="24">
        <v>0</v>
      </c>
      <c r="Q46" s="24">
        <v>0</v>
      </c>
      <c r="R46" s="24">
        <v>0</v>
      </c>
      <c r="S46" s="24">
        <v>0</v>
      </c>
      <c r="T46" s="24">
        <v>0</v>
      </c>
      <c r="U46" s="24">
        <v>0</v>
      </c>
      <c r="V46" s="24">
        <v>80</v>
      </c>
      <c r="W46" s="24">
        <v>0</v>
      </c>
      <c r="X46" s="24">
        <v>0</v>
      </c>
      <c r="Y46" s="24">
        <v>3</v>
      </c>
      <c r="Z46" s="24">
        <v>0</v>
      </c>
      <c r="AA46" s="24">
        <v>0</v>
      </c>
      <c r="AB46" s="24">
        <v>0</v>
      </c>
      <c r="AC46" s="24">
        <v>0</v>
      </c>
      <c r="AD46" s="24">
        <v>0</v>
      </c>
      <c r="AE46" s="24">
        <v>2</v>
      </c>
      <c r="AF46" s="24">
        <v>1</v>
      </c>
      <c r="AG46" s="24">
        <v>1</v>
      </c>
      <c r="AH46" s="24">
        <v>0</v>
      </c>
      <c r="AI46" s="24">
        <v>26</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24">
        <v>0</v>
      </c>
      <c r="BS46" s="24">
        <v>0</v>
      </c>
      <c r="BT46" s="24">
        <v>0</v>
      </c>
      <c r="BU46" s="24">
        <v>0</v>
      </c>
      <c r="BV46" s="24">
        <v>0</v>
      </c>
      <c r="BW46" s="24">
        <v>0</v>
      </c>
      <c r="BX46" s="24">
        <v>0</v>
      </c>
      <c r="BY46" s="24">
        <v>0</v>
      </c>
      <c r="BZ46" s="24">
        <v>0</v>
      </c>
      <c r="CA46" s="24">
        <v>0</v>
      </c>
      <c r="CB46" s="24">
        <v>0</v>
      </c>
      <c r="CC46" s="24">
        <v>0</v>
      </c>
      <c r="CD46" s="24">
        <v>0</v>
      </c>
      <c r="CE46" s="24">
        <v>0</v>
      </c>
      <c r="CF46" s="24">
        <v>0</v>
      </c>
      <c r="CG46" s="24">
        <v>0</v>
      </c>
      <c r="CH46" s="24">
        <v>0</v>
      </c>
      <c r="CI46" s="24">
        <v>0</v>
      </c>
      <c r="CJ46" s="24">
        <v>0</v>
      </c>
      <c r="CK46" s="24">
        <v>0</v>
      </c>
      <c r="CL46" s="24">
        <v>0</v>
      </c>
      <c r="CM46" s="24">
        <v>0</v>
      </c>
      <c r="CN46" s="24">
        <v>0</v>
      </c>
      <c r="CO46" s="24">
        <v>0</v>
      </c>
      <c r="CP46" s="24">
        <v>0</v>
      </c>
      <c r="CQ46" s="24">
        <v>0</v>
      </c>
      <c r="CR46" s="24">
        <v>4</v>
      </c>
      <c r="CS46" s="24">
        <v>23</v>
      </c>
      <c r="CT46" s="24">
        <v>0</v>
      </c>
      <c r="CU46" s="24">
        <v>0</v>
      </c>
      <c r="CV46" s="24">
        <v>0</v>
      </c>
      <c r="CW46" s="24">
        <v>0</v>
      </c>
      <c r="CX46" s="24">
        <v>0</v>
      </c>
      <c r="CY46" s="24">
        <v>0</v>
      </c>
      <c r="CZ46" s="24">
        <v>0</v>
      </c>
      <c r="DA46" s="24">
        <v>0</v>
      </c>
      <c r="DB46" s="24">
        <v>0</v>
      </c>
      <c r="DC46" s="24">
        <v>0</v>
      </c>
      <c r="DD46" s="24">
        <v>0</v>
      </c>
      <c r="DE46" s="24">
        <v>0</v>
      </c>
      <c r="DF46" s="24">
        <v>0</v>
      </c>
      <c r="DG46" s="24">
        <v>0</v>
      </c>
      <c r="DH46" s="24">
        <v>0</v>
      </c>
      <c r="DI46" s="24">
        <v>0</v>
      </c>
      <c r="DJ46" s="24">
        <v>0</v>
      </c>
      <c r="DK46" s="24">
        <v>0</v>
      </c>
      <c r="DL46" s="24">
        <v>0</v>
      </c>
      <c r="DM46" s="24">
        <v>0</v>
      </c>
      <c r="DN46" s="24">
        <v>0</v>
      </c>
      <c r="DO46" s="24">
        <v>0</v>
      </c>
      <c r="DP46" s="24">
        <v>0</v>
      </c>
      <c r="DQ46" s="24">
        <v>0</v>
      </c>
      <c r="DR46" s="24">
        <v>0</v>
      </c>
      <c r="DS46" s="24">
        <v>0</v>
      </c>
      <c r="DT46" s="24">
        <v>0</v>
      </c>
      <c r="DU46" s="24">
        <v>0</v>
      </c>
      <c r="DV46" s="24">
        <v>0</v>
      </c>
      <c r="DW46" s="24">
        <v>0</v>
      </c>
      <c r="DX46" s="24">
        <v>0</v>
      </c>
      <c r="DY46" s="24">
        <v>0</v>
      </c>
      <c r="DZ46" s="24">
        <v>0</v>
      </c>
      <c r="EA46" s="24">
        <v>0</v>
      </c>
      <c r="EB46" s="24">
        <v>0</v>
      </c>
      <c r="EC46" s="24">
        <v>0</v>
      </c>
      <c r="ED46" s="24">
        <v>0</v>
      </c>
      <c r="EE46" s="24">
        <v>0</v>
      </c>
      <c r="EF46" s="24">
        <v>0</v>
      </c>
      <c r="EG46" s="24">
        <v>0</v>
      </c>
      <c r="EH46" s="24">
        <v>0</v>
      </c>
      <c r="EI46" s="24">
        <v>0</v>
      </c>
      <c r="EJ46" s="24">
        <v>0</v>
      </c>
      <c r="EK46" s="24">
        <v>0</v>
      </c>
      <c r="EL46" s="24">
        <v>0</v>
      </c>
      <c r="EM46" s="24">
        <v>0</v>
      </c>
      <c r="EN46" s="24">
        <v>0</v>
      </c>
      <c r="EO46" s="24">
        <v>0</v>
      </c>
      <c r="EP46" s="24">
        <v>0</v>
      </c>
      <c r="EQ46" s="24">
        <v>0</v>
      </c>
      <c r="ER46" s="24">
        <v>0</v>
      </c>
      <c r="ES46" s="24">
        <v>0</v>
      </c>
      <c r="ET46" s="24">
        <v>0</v>
      </c>
      <c r="EU46" s="24">
        <v>0</v>
      </c>
      <c r="EV46" s="24">
        <v>0</v>
      </c>
      <c r="EW46" s="24">
        <v>0</v>
      </c>
      <c r="EX46" s="24">
        <v>0</v>
      </c>
      <c r="EY46" s="24">
        <v>0</v>
      </c>
      <c r="EZ46" s="23">
        <f t="shared" si="4"/>
        <v>36284</v>
      </c>
      <c r="FA46" s="23">
        <v>27710</v>
      </c>
      <c r="FB46" s="23">
        <v>8574</v>
      </c>
      <c r="FC46" s="24">
        <v>357.7</v>
      </c>
      <c r="FD46" s="25" t="s">
        <v>98</v>
      </c>
      <c r="FE46" s="25" t="s">
        <v>98</v>
      </c>
      <c r="FF46" s="25" t="s">
        <v>98</v>
      </c>
      <c r="FG46" s="25" t="s">
        <v>98</v>
      </c>
    </row>
    <row r="47" spans="1:163" s="26" customFormat="1" ht="46.5" x14ac:dyDescent="0.25">
      <c r="A47" s="21" t="s">
        <v>59</v>
      </c>
      <c r="B47" s="22" t="s">
        <v>119</v>
      </c>
      <c r="C47" s="23" t="s">
        <v>29</v>
      </c>
      <c r="D47" s="23">
        <v>5040055679</v>
      </c>
      <c r="E47" s="24">
        <f t="shared" si="3"/>
        <v>611</v>
      </c>
      <c r="F47" s="24">
        <v>108</v>
      </c>
      <c r="G47" s="24">
        <v>266</v>
      </c>
      <c r="H47" s="24">
        <v>0</v>
      </c>
      <c r="I47" s="24">
        <v>0</v>
      </c>
      <c r="J47" s="24">
        <v>0</v>
      </c>
      <c r="K47" s="24">
        <v>0</v>
      </c>
      <c r="L47" s="24">
        <v>0</v>
      </c>
      <c r="M47" s="24">
        <v>0</v>
      </c>
      <c r="N47" s="24">
        <v>0</v>
      </c>
      <c r="O47" s="24">
        <v>0</v>
      </c>
      <c r="P47" s="24">
        <v>0</v>
      </c>
      <c r="Q47" s="24">
        <v>0</v>
      </c>
      <c r="R47" s="24">
        <v>0</v>
      </c>
      <c r="S47" s="24">
        <v>0</v>
      </c>
      <c r="T47" s="24">
        <v>0</v>
      </c>
      <c r="U47" s="24">
        <v>0</v>
      </c>
      <c r="V47" s="24">
        <v>78</v>
      </c>
      <c r="W47" s="24">
        <v>0</v>
      </c>
      <c r="X47" s="24">
        <v>0</v>
      </c>
      <c r="Y47" s="24">
        <v>22</v>
      </c>
      <c r="Z47" s="24">
        <v>1</v>
      </c>
      <c r="AA47" s="24">
        <v>0</v>
      </c>
      <c r="AB47" s="24">
        <v>0</v>
      </c>
      <c r="AC47" s="24">
        <v>0</v>
      </c>
      <c r="AD47" s="24">
        <v>0</v>
      </c>
      <c r="AE47" s="24">
        <v>0</v>
      </c>
      <c r="AF47" s="24">
        <v>9</v>
      </c>
      <c r="AG47" s="24">
        <v>14</v>
      </c>
      <c r="AH47" s="24">
        <v>0</v>
      </c>
      <c r="AI47" s="24">
        <v>113</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24">
        <v>0</v>
      </c>
      <c r="BS47" s="24">
        <v>0</v>
      </c>
      <c r="BT47" s="24">
        <v>0</v>
      </c>
      <c r="BU47" s="24">
        <v>0</v>
      </c>
      <c r="BV47" s="24">
        <v>0</v>
      </c>
      <c r="BW47" s="24">
        <v>0</v>
      </c>
      <c r="BX47" s="24">
        <v>0</v>
      </c>
      <c r="BY47" s="24">
        <v>0</v>
      </c>
      <c r="BZ47" s="24">
        <v>0</v>
      </c>
      <c r="CA47" s="24">
        <v>0</v>
      </c>
      <c r="CB47" s="24">
        <v>0</v>
      </c>
      <c r="CC47" s="24">
        <v>0</v>
      </c>
      <c r="CD47" s="24">
        <v>0</v>
      </c>
      <c r="CE47" s="24">
        <v>0</v>
      </c>
      <c r="CF47" s="24">
        <v>0</v>
      </c>
      <c r="CG47" s="24">
        <v>0</v>
      </c>
      <c r="CH47" s="24">
        <v>0</v>
      </c>
      <c r="CI47" s="24">
        <v>0</v>
      </c>
      <c r="CJ47" s="24">
        <v>0</v>
      </c>
      <c r="CK47" s="24">
        <v>0</v>
      </c>
      <c r="CL47" s="24">
        <v>0</v>
      </c>
      <c r="CM47" s="24">
        <v>0</v>
      </c>
      <c r="CN47" s="24">
        <v>0</v>
      </c>
      <c r="CO47" s="24">
        <v>0</v>
      </c>
      <c r="CP47" s="24">
        <v>0</v>
      </c>
      <c r="CQ47" s="24">
        <v>0</v>
      </c>
      <c r="CR47" s="24">
        <v>0</v>
      </c>
      <c r="CS47" s="24">
        <v>0</v>
      </c>
      <c r="CT47" s="24">
        <v>0</v>
      </c>
      <c r="CU47" s="24">
        <v>0</v>
      </c>
      <c r="CV47" s="24">
        <v>0</v>
      </c>
      <c r="CW47" s="24">
        <v>0</v>
      </c>
      <c r="CX47" s="24">
        <v>0</v>
      </c>
      <c r="CY47" s="24">
        <v>0</v>
      </c>
      <c r="CZ47" s="24">
        <v>0</v>
      </c>
      <c r="DA47" s="24">
        <v>0</v>
      </c>
      <c r="DB47" s="24">
        <v>0</v>
      </c>
      <c r="DC47" s="24">
        <v>0</v>
      </c>
      <c r="DD47" s="24">
        <v>0</v>
      </c>
      <c r="DE47" s="24">
        <v>0</v>
      </c>
      <c r="DF47" s="24">
        <v>0</v>
      </c>
      <c r="DG47" s="24">
        <v>0</v>
      </c>
      <c r="DH47" s="24">
        <v>0</v>
      </c>
      <c r="DI47" s="24">
        <v>0</v>
      </c>
      <c r="DJ47" s="24">
        <v>0</v>
      </c>
      <c r="DK47" s="24">
        <v>0</v>
      </c>
      <c r="DL47" s="24">
        <v>0</v>
      </c>
      <c r="DM47" s="24">
        <v>0</v>
      </c>
      <c r="DN47" s="24">
        <v>0</v>
      </c>
      <c r="DO47" s="24">
        <v>0</v>
      </c>
      <c r="DP47" s="24">
        <v>0</v>
      </c>
      <c r="DQ47" s="24">
        <v>0</v>
      </c>
      <c r="DR47" s="24">
        <v>0</v>
      </c>
      <c r="DS47" s="24">
        <v>0</v>
      </c>
      <c r="DT47" s="24">
        <v>0</v>
      </c>
      <c r="DU47" s="24">
        <v>0</v>
      </c>
      <c r="DV47" s="24">
        <v>0</v>
      </c>
      <c r="DW47" s="24">
        <v>0</v>
      </c>
      <c r="DX47" s="24">
        <v>0</v>
      </c>
      <c r="DY47" s="24">
        <v>0</v>
      </c>
      <c r="DZ47" s="24">
        <v>0</v>
      </c>
      <c r="EA47" s="24">
        <v>0</v>
      </c>
      <c r="EB47" s="24">
        <v>0</v>
      </c>
      <c r="EC47" s="24">
        <v>0</v>
      </c>
      <c r="ED47" s="24">
        <v>0</v>
      </c>
      <c r="EE47" s="24">
        <v>0</v>
      </c>
      <c r="EF47" s="24">
        <v>0</v>
      </c>
      <c r="EG47" s="24">
        <v>0</v>
      </c>
      <c r="EH47" s="24">
        <v>0</v>
      </c>
      <c r="EI47" s="24">
        <v>0</v>
      </c>
      <c r="EJ47" s="24">
        <v>0</v>
      </c>
      <c r="EK47" s="24">
        <v>0</v>
      </c>
      <c r="EL47" s="24">
        <v>0</v>
      </c>
      <c r="EM47" s="24">
        <v>0</v>
      </c>
      <c r="EN47" s="24">
        <v>0</v>
      </c>
      <c r="EO47" s="24">
        <v>0</v>
      </c>
      <c r="EP47" s="24">
        <v>0</v>
      </c>
      <c r="EQ47" s="24">
        <v>0</v>
      </c>
      <c r="ER47" s="24">
        <v>0</v>
      </c>
      <c r="ES47" s="24">
        <v>0</v>
      </c>
      <c r="ET47" s="24">
        <v>0</v>
      </c>
      <c r="EU47" s="24">
        <v>0</v>
      </c>
      <c r="EV47" s="24">
        <v>0</v>
      </c>
      <c r="EW47" s="24">
        <v>0</v>
      </c>
      <c r="EX47" s="24">
        <v>0</v>
      </c>
      <c r="EY47" s="24">
        <v>0</v>
      </c>
      <c r="EZ47" s="23">
        <f t="shared" si="4"/>
        <v>43165</v>
      </c>
      <c r="FA47" s="23">
        <v>33053</v>
      </c>
      <c r="FB47" s="23">
        <v>10112</v>
      </c>
      <c r="FC47" s="24">
        <v>421</v>
      </c>
      <c r="FD47" s="25" t="s">
        <v>98</v>
      </c>
      <c r="FE47" s="25" t="s">
        <v>98</v>
      </c>
      <c r="FF47" s="25" t="s">
        <v>98</v>
      </c>
      <c r="FG47" s="25" t="s">
        <v>98</v>
      </c>
    </row>
    <row r="48" spans="1:163" s="26" customFormat="1" ht="46.5" x14ac:dyDescent="0.25">
      <c r="A48" s="21" t="s">
        <v>60</v>
      </c>
      <c r="B48" s="22" t="s">
        <v>120</v>
      </c>
      <c r="C48" s="23" t="s">
        <v>29</v>
      </c>
      <c r="D48" s="23">
        <v>5040124192</v>
      </c>
      <c r="E48" s="24">
        <f t="shared" si="3"/>
        <v>211</v>
      </c>
      <c r="F48" s="24">
        <v>18</v>
      </c>
      <c r="G48" s="24">
        <v>130</v>
      </c>
      <c r="H48" s="24">
        <v>0</v>
      </c>
      <c r="I48" s="24">
        <v>0</v>
      </c>
      <c r="J48" s="24">
        <v>0</v>
      </c>
      <c r="K48" s="24">
        <v>0</v>
      </c>
      <c r="L48" s="24">
        <v>0</v>
      </c>
      <c r="M48" s="24">
        <v>0</v>
      </c>
      <c r="N48" s="24">
        <v>0</v>
      </c>
      <c r="O48" s="24">
        <v>0</v>
      </c>
      <c r="P48" s="24">
        <v>0</v>
      </c>
      <c r="Q48" s="24">
        <v>0</v>
      </c>
      <c r="R48" s="24">
        <v>0</v>
      </c>
      <c r="S48" s="24">
        <v>0</v>
      </c>
      <c r="T48" s="24">
        <v>0</v>
      </c>
      <c r="U48" s="24">
        <v>0</v>
      </c>
      <c r="V48" s="24">
        <v>41</v>
      </c>
      <c r="W48" s="24">
        <v>0</v>
      </c>
      <c r="X48" s="24">
        <v>0</v>
      </c>
      <c r="Y48" s="24">
        <v>0</v>
      </c>
      <c r="Z48" s="24">
        <v>0</v>
      </c>
      <c r="AA48" s="24">
        <v>0</v>
      </c>
      <c r="AB48" s="24">
        <v>0</v>
      </c>
      <c r="AC48" s="24">
        <v>0</v>
      </c>
      <c r="AD48" s="24">
        <v>0</v>
      </c>
      <c r="AE48" s="24">
        <v>0</v>
      </c>
      <c r="AF48" s="24">
        <v>0</v>
      </c>
      <c r="AG48" s="24">
        <v>0</v>
      </c>
      <c r="AH48" s="24">
        <v>0</v>
      </c>
      <c r="AI48" s="24">
        <v>22</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4">
        <v>0</v>
      </c>
      <c r="CE48" s="24">
        <v>0</v>
      </c>
      <c r="CF48" s="24">
        <v>0</v>
      </c>
      <c r="CG48" s="24">
        <v>0</v>
      </c>
      <c r="CH48" s="24">
        <v>0</v>
      </c>
      <c r="CI48" s="24">
        <v>0</v>
      </c>
      <c r="CJ48" s="24">
        <v>0</v>
      </c>
      <c r="CK48" s="24">
        <v>0</v>
      </c>
      <c r="CL48" s="24">
        <v>0</v>
      </c>
      <c r="CM48" s="24">
        <v>0</v>
      </c>
      <c r="CN48" s="24">
        <v>0</v>
      </c>
      <c r="CO48" s="24">
        <v>0</v>
      </c>
      <c r="CP48" s="24">
        <v>0</v>
      </c>
      <c r="CQ48" s="24">
        <v>0</v>
      </c>
      <c r="CR48" s="24">
        <v>0</v>
      </c>
      <c r="CS48" s="24">
        <v>0</v>
      </c>
      <c r="CT48" s="24">
        <v>0</v>
      </c>
      <c r="CU48" s="24">
        <v>0</v>
      </c>
      <c r="CV48" s="24">
        <v>0</v>
      </c>
      <c r="CW48" s="24">
        <v>0</v>
      </c>
      <c r="CX48" s="24">
        <v>0</v>
      </c>
      <c r="CY48" s="24">
        <v>0</v>
      </c>
      <c r="CZ48" s="24">
        <v>0</v>
      </c>
      <c r="DA48" s="24">
        <v>0</v>
      </c>
      <c r="DB48" s="24">
        <v>0</v>
      </c>
      <c r="DC48" s="24">
        <v>0</v>
      </c>
      <c r="DD48" s="24">
        <v>0</v>
      </c>
      <c r="DE48" s="24">
        <v>0</v>
      </c>
      <c r="DF48" s="24">
        <v>0</v>
      </c>
      <c r="DG48" s="24">
        <v>0</v>
      </c>
      <c r="DH48" s="24">
        <v>0</v>
      </c>
      <c r="DI48" s="24">
        <v>0</v>
      </c>
      <c r="DJ48" s="24">
        <v>0</v>
      </c>
      <c r="DK48" s="24">
        <v>0</v>
      </c>
      <c r="DL48" s="24">
        <v>0</v>
      </c>
      <c r="DM48" s="24">
        <v>0</v>
      </c>
      <c r="DN48" s="24">
        <v>0</v>
      </c>
      <c r="DO48" s="24">
        <v>0</v>
      </c>
      <c r="DP48" s="24">
        <v>0</v>
      </c>
      <c r="DQ48" s="24">
        <v>0</v>
      </c>
      <c r="DR48" s="24">
        <v>0</v>
      </c>
      <c r="DS48" s="24">
        <v>0</v>
      </c>
      <c r="DT48" s="24">
        <v>0</v>
      </c>
      <c r="DU48" s="24">
        <v>0</v>
      </c>
      <c r="DV48" s="24">
        <v>0</v>
      </c>
      <c r="DW48" s="24">
        <v>0</v>
      </c>
      <c r="DX48" s="24">
        <v>0</v>
      </c>
      <c r="DY48" s="24">
        <v>0</v>
      </c>
      <c r="DZ48" s="24">
        <v>0</v>
      </c>
      <c r="EA48" s="24">
        <v>0</v>
      </c>
      <c r="EB48" s="24">
        <v>0</v>
      </c>
      <c r="EC48" s="24">
        <v>0</v>
      </c>
      <c r="ED48" s="24">
        <v>0</v>
      </c>
      <c r="EE48" s="24">
        <v>0</v>
      </c>
      <c r="EF48" s="24">
        <v>0</v>
      </c>
      <c r="EG48" s="24">
        <v>0</v>
      </c>
      <c r="EH48" s="24">
        <v>0</v>
      </c>
      <c r="EI48" s="24">
        <v>0</v>
      </c>
      <c r="EJ48" s="24">
        <v>0</v>
      </c>
      <c r="EK48" s="24">
        <v>0</v>
      </c>
      <c r="EL48" s="24">
        <v>0</v>
      </c>
      <c r="EM48" s="24">
        <v>0</v>
      </c>
      <c r="EN48" s="24">
        <v>0</v>
      </c>
      <c r="EO48" s="24">
        <v>0</v>
      </c>
      <c r="EP48" s="24">
        <v>0</v>
      </c>
      <c r="EQ48" s="24">
        <v>0</v>
      </c>
      <c r="ER48" s="24">
        <v>0</v>
      </c>
      <c r="ES48" s="24">
        <v>0</v>
      </c>
      <c r="ET48" s="24">
        <v>0</v>
      </c>
      <c r="EU48" s="24">
        <v>0</v>
      </c>
      <c r="EV48" s="24">
        <v>0</v>
      </c>
      <c r="EW48" s="24">
        <v>0</v>
      </c>
      <c r="EX48" s="24">
        <v>0</v>
      </c>
      <c r="EY48" s="24">
        <v>0</v>
      </c>
      <c r="EZ48" s="23">
        <f t="shared" si="4"/>
        <v>20305</v>
      </c>
      <c r="FA48" s="23">
        <v>15594</v>
      </c>
      <c r="FB48" s="23">
        <v>4711</v>
      </c>
      <c r="FC48" s="24">
        <v>209</v>
      </c>
      <c r="FD48" s="25" t="s">
        <v>98</v>
      </c>
      <c r="FE48" s="25" t="s">
        <v>98</v>
      </c>
      <c r="FF48" s="25" t="s">
        <v>98</v>
      </c>
      <c r="FG48" s="25" t="s">
        <v>98</v>
      </c>
    </row>
    <row r="49" spans="1:163" s="26" customFormat="1" ht="46.5" x14ac:dyDescent="0.25">
      <c r="A49" s="21" t="s">
        <v>61</v>
      </c>
      <c r="B49" s="22" t="s">
        <v>121</v>
      </c>
      <c r="C49" s="23" t="s">
        <v>29</v>
      </c>
      <c r="D49" s="23">
        <v>5040039780</v>
      </c>
      <c r="E49" s="24">
        <f t="shared" si="3"/>
        <v>355</v>
      </c>
      <c r="F49" s="24">
        <v>0</v>
      </c>
      <c r="G49" s="24">
        <v>204</v>
      </c>
      <c r="H49" s="24">
        <v>0</v>
      </c>
      <c r="I49" s="24">
        <v>0</v>
      </c>
      <c r="J49" s="24">
        <v>0</v>
      </c>
      <c r="K49" s="24">
        <v>0</v>
      </c>
      <c r="L49" s="24">
        <v>0</v>
      </c>
      <c r="M49" s="24">
        <v>0</v>
      </c>
      <c r="N49" s="24">
        <v>0</v>
      </c>
      <c r="O49" s="24">
        <v>0</v>
      </c>
      <c r="P49" s="24">
        <v>0</v>
      </c>
      <c r="Q49" s="24">
        <v>0</v>
      </c>
      <c r="R49" s="24">
        <v>0</v>
      </c>
      <c r="S49" s="24">
        <v>0</v>
      </c>
      <c r="T49" s="24">
        <v>0</v>
      </c>
      <c r="U49" s="24">
        <v>12</v>
      </c>
      <c r="V49" s="24">
        <v>66</v>
      </c>
      <c r="W49" s="24">
        <v>0</v>
      </c>
      <c r="X49" s="24">
        <v>0</v>
      </c>
      <c r="Y49" s="24">
        <v>0</v>
      </c>
      <c r="Z49" s="24">
        <v>0</v>
      </c>
      <c r="AA49" s="24">
        <v>0</v>
      </c>
      <c r="AB49" s="24">
        <v>0</v>
      </c>
      <c r="AC49" s="24">
        <v>0</v>
      </c>
      <c r="AD49" s="24">
        <v>0</v>
      </c>
      <c r="AE49" s="24">
        <v>0</v>
      </c>
      <c r="AF49" s="24">
        <v>0</v>
      </c>
      <c r="AG49" s="24">
        <v>0</v>
      </c>
      <c r="AH49" s="24">
        <v>0</v>
      </c>
      <c r="AI49" s="24">
        <v>73</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0</v>
      </c>
      <c r="CD49" s="24">
        <v>0</v>
      </c>
      <c r="CE49" s="24">
        <v>0</v>
      </c>
      <c r="CF49" s="24">
        <v>0</v>
      </c>
      <c r="CG49" s="24">
        <v>0</v>
      </c>
      <c r="CH49" s="24">
        <v>0</v>
      </c>
      <c r="CI49" s="24">
        <v>0</v>
      </c>
      <c r="CJ49" s="24">
        <v>0</v>
      </c>
      <c r="CK49" s="24">
        <v>0</v>
      </c>
      <c r="CL49" s="24">
        <v>0</v>
      </c>
      <c r="CM49" s="24">
        <v>0</v>
      </c>
      <c r="CN49" s="24">
        <v>0</v>
      </c>
      <c r="CO49" s="24">
        <v>0</v>
      </c>
      <c r="CP49" s="24">
        <v>0</v>
      </c>
      <c r="CQ49" s="24">
        <v>0</v>
      </c>
      <c r="CR49" s="24">
        <v>0</v>
      </c>
      <c r="CS49" s="24">
        <v>0</v>
      </c>
      <c r="CT49" s="24">
        <v>0</v>
      </c>
      <c r="CU49" s="24">
        <v>0</v>
      </c>
      <c r="CV49" s="24">
        <v>0</v>
      </c>
      <c r="CW49" s="24">
        <v>0</v>
      </c>
      <c r="CX49" s="24">
        <v>0</v>
      </c>
      <c r="CY49" s="24">
        <v>0</v>
      </c>
      <c r="CZ49" s="24">
        <v>0</v>
      </c>
      <c r="DA49" s="24">
        <v>0</v>
      </c>
      <c r="DB49" s="24">
        <v>0</v>
      </c>
      <c r="DC49" s="24">
        <v>0</v>
      </c>
      <c r="DD49" s="24">
        <v>0</v>
      </c>
      <c r="DE49" s="24">
        <v>0</v>
      </c>
      <c r="DF49" s="24">
        <v>0</v>
      </c>
      <c r="DG49" s="24">
        <v>0</v>
      </c>
      <c r="DH49" s="24">
        <v>0</v>
      </c>
      <c r="DI49" s="24">
        <v>0</v>
      </c>
      <c r="DJ49" s="24">
        <v>0</v>
      </c>
      <c r="DK49" s="24">
        <v>0</v>
      </c>
      <c r="DL49" s="24">
        <v>0</v>
      </c>
      <c r="DM49" s="24">
        <v>0</v>
      </c>
      <c r="DN49" s="24">
        <v>0</v>
      </c>
      <c r="DO49" s="24">
        <v>0</v>
      </c>
      <c r="DP49" s="24">
        <v>0</v>
      </c>
      <c r="DQ49" s="24">
        <v>0</v>
      </c>
      <c r="DR49" s="24">
        <v>0</v>
      </c>
      <c r="DS49" s="24">
        <v>0</v>
      </c>
      <c r="DT49" s="24">
        <v>0</v>
      </c>
      <c r="DU49" s="24">
        <v>0</v>
      </c>
      <c r="DV49" s="24">
        <v>0</v>
      </c>
      <c r="DW49" s="24">
        <v>0</v>
      </c>
      <c r="DX49" s="24">
        <v>0</v>
      </c>
      <c r="DY49" s="24">
        <v>0</v>
      </c>
      <c r="DZ49" s="24">
        <v>0</v>
      </c>
      <c r="EA49" s="24">
        <v>0</v>
      </c>
      <c r="EB49" s="24">
        <v>0</v>
      </c>
      <c r="EC49" s="24">
        <v>0</v>
      </c>
      <c r="ED49" s="24">
        <v>0</v>
      </c>
      <c r="EE49" s="24">
        <v>0</v>
      </c>
      <c r="EF49" s="24">
        <v>0</v>
      </c>
      <c r="EG49" s="24">
        <v>0</v>
      </c>
      <c r="EH49" s="24">
        <v>0</v>
      </c>
      <c r="EI49" s="24">
        <v>0</v>
      </c>
      <c r="EJ49" s="24">
        <v>0</v>
      </c>
      <c r="EK49" s="24">
        <v>0</v>
      </c>
      <c r="EL49" s="24">
        <v>0</v>
      </c>
      <c r="EM49" s="24">
        <v>0</v>
      </c>
      <c r="EN49" s="24">
        <v>0</v>
      </c>
      <c r="EO49" s="24">
        <v>0</v>
      </c>
      <c r="EP49" s="24">
        <v>0</v>
      </c>
      <c r="EQ49" s="24">
        <v>0</v>
      </c>
      <c r="ER49" s="24">
        <v>0</v>
      </c>
      <c r="ES49" s="24">
        <v>0</v>
      </c>
      <c r="ET49" s="24">
        <v>0</v>
      </c>
      <c r="EU49" s="24">
        <v>0</v>
      </c>
      <c r="EV49" s="24">
        <v>0</v>
      </c>
      <c r="EW49" s="24">
        <v>0</v>
      </c>
      <c r="EX49" s="24">
        <v>0</v>
      </c>
      <c r="EY49" s="24">
        <v>0</v>
      </c>
      <c r="EZ49" s="23">
        <f t="shared" si="4"/>
        <v>36060</v>
      </c>
      <c r="FA49" s="23">
        <v>27608</v>
      </c>
      <c r="FB49" s="23">
        <v>8452</v>
      </c>
      <c r="FC49" s="24">
        <v>359</v>
      </c>
      <c r="FD49" s="25" t="s">
        <v>98</v>
      </c>
      <c r="FE49" s="25" t="s">
        <v>98</v>
      </c>
      <c r="FF49" s="25" t="s">
        <v>98</v>
      </c>
      <c r="FG49" s="25" t="s">
        <v>98</v>
      </c>
    </row>
    <row r="50" spans="1:163" s="26" customFormat="1" ht="46.5" x14ac:dyDescent="0.25">
      <c r="A50" s="21" t="s">
        <v>62</v>
      </c>
      <c r="B50" s="22" t="s">
        <v>122</v>
      </c>
      <c r="C50" s="23" t="s">
        <v>29</v>
      </c>
      <c r="D50" s="23">
        <v>5040040055</v>
      </c>
      <c r="E50" s="24">
        <f t="shared" si="3"/>
        <v>227</v>
      </c>
      <c r="F50" s="24">
        <v>25</v>
      </c>
      <c r="G50" s="24">
        <v>111</v>
      </c>
      <c r="H50" s="24">
        <v>0</v>
      </c>
      <c r="I50" s="24">
        <v>0</v>
      </c>
      <c r="J50" s="24">
        <v>0</v>
      </c>
      <c r="K50" s="24">
        <v>0</v>
      </c>
      <c r="L50" s="24">
        <v>0</v>
      </c>
      <c r="M50" s="24">
        <v>0</v>
      </c>
      <c r="N50" s="24">
        <v>0</v>
      </c>
      <c r="O50" s="24">
        <v>0</v>
      </c>
      <c r="P50" s="24">
        <v>0</v>
      </c>
      <c r="Q50" s="24">
        <v>0</v>
      </c>
      <c r="R50" s="24">
        <v>0</v>
      </c>
      <c r="S50" s="24">
        <v>0</v>
      </c>
      <c r="T50" s="24">
        <v>0</v>
      </c>
      <c r="U50" s="24">
        <v>0</v>
      </c>
      <c r="V50" s="24">
        <v>41</v>
      </c>
      <c r="W50" s="24">
        <v>0</v>
      </c>
      <c r="X50" s="24">
        <v>0</v>
      </c>
      <c r="Y50" s="24">
        <v>1</v>
      </c>
      <c r="Z50" s="24">
        <v>0</v>
      </c>
      <c r="AA50" s="24">
        <v>0</v>
      </c>
      <c r="AB50" s="24">
        <v>0</v>
      </c>
      <c r="AC50" s="24">
        <v>0</v>
      </c>
      <c r="AD50" s="24">
        <v>0</v>
      </c>
      <c r="AE50" s="24">
        <v>0</v>
      </c>
      <c r="AF50" s="24">
        <v>0</v>
      </c>
      <c r="AG50" s="24">
        <v>0</v>
      </c>
      <c r="AH50" s="24">
        <v>0</v>
      </c>
      <c r="AI50" s="24">
        <v>49</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4">
        <v>0</v>
      </c>
      <c r="CE50" s="24">
        <v>0</v>
      </c>
      <c r="CF50" s="24">
        <v>0</v>
      </c>
      <c r="CG50" s="24">
        <v>0</v>
      </c>
      <c r="CH50" s="24">
        <v>0</v>
      </c>
      <c r="CI50" s="24">
        <v>0</v>
      </c>
      <c r="CJ50" s="24">
        <v>0</v>
      </c>
      <c r="CK50" s="24">
        <v>0</v>
      </c>
      <c r="CL50" s="24">
        <v>0</v>
      </c>
      <c r="CM50" s="24">
        <v>0</v>
      </c>
      <c r="CN50" s="24">
        <v>0</v>
      </c>
      <c r="CO50" s="24">
        <v>0</v>
      </c>
      <c r="CP50" s="24">
        <v>0</v>
      </c>
      <c r="CQ50" s="24">
        <v>0</v>
      </c>
      <c r="CR50" s="24">
        <v>0</v>
      </c>
      <c r="CS50" s="24">
        <v>0</v>
      </c>
      <c r="CT50" s="24">
        <v>0</v>
      </c>
      <c r="CU50" s="24">
        <v>0</v>
      </c>
      <c r="CV50" s="24">
        <v>0</v>
      </c>
      <c r="CW50" s="24">
        <v>0</v>
      </c>
      <c r="CX50" s="24">
        <v>0</v>
      </c>
      <c r="CY50" s="24">
        <v>0</v>
      </c>
      <c r="CZ50" s="24">
        <v>0</v>
      </c>
      <c r="DA50" s="24">
        <v>0</v>
      </c>
      <c r="DB50" s="24">
        <v>0</v>
      </c>
      <c r="DC50" s="24">
        <v>0</v>
      </c>
      <c r="DD50" s="24">
        <v>0</v>
      </c>
      <c r="DE50" s="24">
        <v>0</v>
      </c>
      <c r="DF50" s="24">
        <v>0</v>
      </c>
      <c r="DG50" s="24">
        <v>0</v>
      </c>
      <c r="DH50" s="24">
        <v>0</v>
      </c>
      <c r="DI50" s="24">
        <v>0</v>
      </c>
      <c r="DJ50" s="24">
        <v>0</v>
      </c>
      <c r="DK50" s="24">
        <v>0</v>
      </c>
      <c r="DL50" s="24">
        <v>0</v>
      </c>
      <c r="DM50" s="24">
        <v>0</v>
      </c>
      <c r="DN50" s="24">
        <v>0</v>
      </c>
      <c r="DO50" s="24">
        <v>0</v>
      </c>
      <c r="DP50" s="24">
        <v>0</v>
      </c>
      <c r="DQ50" s="24">
        <v>0</v>
      </c>
      <c r="DR50" s="24">
        <v>0</v>
      </c>
      <c r="DS50" s="24">
        <v>0</v>
      </c>
      <c r="DT50" s="24">
        <v>0</v>
      </c>
      <c r="DU50" s="24">
        <v>0</v>
      </c>
      <c r="DV50" s="24">
        <v>0</v>
      </c>
      <c r="DW50" s="24">
        <v>0</v>
      </c>
      <c r="DX50" s="24">
        <v>0</v>
      </c>
      <c r="DY50" s="24">
        <v>0</v>
      </c>
      <c r="DZ50" s="24">
        <v>0</v>
      </c>
      <c r="EA50" s="24">
        <v>0</v>
      </c>
      <c r="EB50" s="24">
        <v>0</v>
      </c>
      <c r="EC50" s="24">
        <v>0</v>
      </c>
      <c r="ED50" s="24">
        <v>0</v>
      </c>
      <c r="EE50" s="24">
        <v>0</v>
      </c>
      <c r="EF50" s="24">
        <v>0</v>
      </c>
      <c r="EG50" s="24">
        <v>0</v>
      </c>
      <c r="EH50" s="24">
        <v>0</v>
      </c>
      <c r="EI50" s="24">
        <v>0</v>
      </c>
      <c r="EJ50" s="24">
        <v>0</v>
      </c>
      <c r="EK50" s="24">
        <v>0</v>
      </c>
      <c r="EL50" s="24">
        <v>0</v>
      </c>
      <c r="EM50" s="24">
        <v>0</v>
      </c>
      <c r="EN50" s="24">
        <v>0</v>
      </c>
      <c r="EO50" s="24">
        <v>0</v>
      </c>
      <c r="EP50" s="24">
        <v>0</v>
      </c>
      <c r="EQ50" s="24">
        <v>0</v>
      </c>
      <c r="ER50" s="24">
        <v>0</v>
      </c>
      <c r="ES50" s="24">
        <v>0</v>
      </c>
      <c r="ET50" s="24">
        <v>0</v>
      </c>
      <c r="EU50" s="24">
        <v>0</v>
      </c>
      <c r="EV50" s="24">
        <v>0</v>
      </c>
      <c r="EW50" s="24">
        <v>0</v>
      </c>
      <c r="EX50" s="24">
        <v>0</v>
      </c>
      <c r="EY50" s="24">
        <v>0</v>
      </c>
      <c r="EZ50" s="23">
        <f t="shared" si="4"/>
        <v>20351</v>
      </c>
      <c r="FA50" s="23">
        <v>15708</v>
      </c>
      <c r="FB50" s="23">
        <v>4643</v>
      </c>
      <c r="FC50" s="24">
        <v>216.3</v>
      </c>
      <c r="FD50" s="25" t="s">
        <v>98</v>
      </c>
      <c r="FE50" s="25" t="s">
        <v>98</v>
      </c>
      <c r="FF50" s="25" t="s">
        <v>98</v>
      </c>
      <c r="FG50" s="25" t="s">
        <v>98</v>
      </c>
    </row>
    <row r="51" spans="1:163" s="26" customFormat="1" ht="46.5" x14ac:dyDescent="0.25">
      <c r="A51" s="21" t="s">
        <v>63</v>
      </c>
      <c r="B51" s="22" t="s">
        <v>123</v>
      </c>
      <c r="C51" s="23" t="s">
        <v>29</v>
      </c>
      <c r="D51" s="23">
        <v>5040053865</v>
      </c>
      <c r="E51" s="24">
        <f t="shared" si="3"/>
        <v>329</v>
      </c>
      <c r="F51" s="24">
        <v>45</v>
      </c>
      <c r="G51" s="24">
        <v>104</v>
      </c>
      <c r="H51" s="24">
        <v>0</v>
      </c>
      <c r="I51" s="24">
        <v>0</v>
      </c>
      <c r="J51" s="24">
        <v>0</v>
      </c>
      <c r="K51" s="24">
        <v>0</v>
      </c>
      <c r="L51" s="24">
        <v>0</v>
      </c>
      <c r="M51" s="24">
        <v>0</v>
      </c>
      <c r="N51" s="24">
        <v>0</v>
      </c>
      <c r="O51" s="24">
        <v>0</v>
      </c>
      <c r="P51" s="24">
        <v>0</v>
      </c>
      <c r="Q51" s="24">
        <v>0</v>
      </c>
      <c r="R51" s="24">
        <v>0</v>
      </c>
      <c r="S51" s="24">
        <v>0</v>
      </c>
      <c r="T51" s="24">
        <v>0</v>
      </c>
      <c r="U51" s="24">
        <v>36</v>
      </c>
      <c r="V51" s="24">
        <v>27</v>
      </c>
      <c r="W51" s="24">
        <v>0</v>
      </c>
      <c r="X51" s="24">
        <v>0</v>
      </c>
      <c r="Y51" s="24">
        <v>2</v>
      </c>
      <c r="Z51" s="24">
        <v>0</v>
      </c>
      <c r="AA51" s="24">
        <v>0</v>
      </c>
      <c r="AB51" s="24">
        <v>0</v>
      </c>
      <c r="AC51" s="24">
        <v>0</v>
      </c>
      <c r="AD51" s="24">
        <v>0</v>
      </c>
      <c r="AE51" s="24">
        <v>0</v>
      </c>
      <c r="AF51" s="24">
        <v>0</v>
      </c>
      <c r="AG51" s="24">
        <v>0</v>
      </c>
      <c r="AH51" s="24">
        <v>0</v>
      </c>
      <c r="AI51" s="24">
        <v>115</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4">
        <v>0</v>
      </c>
      <c r="CE51" s="24">
        <v>0</v>
      </c>
      <c r="CF51" s="24">
        <v>0</v>
      </c>
      <c r="CG51" s="24">
        <v>0</v>
      </c>
      <c r="CH51" s="24">
        <v>0</v>
      </c>
      <c r="CI51" s="24">
        <v>0</v>
      </c>
      <c r="CJ51" s="24">
        <v>0</v>
      </c>
      <c r="CK51" s="24">
        <v>0</v>
      </c>
      <c r="CL51" s="24">
        <v>0</v>
      </c>
      <c r="CM51" s="24">
        <v>0</v>
      </c>
      <c r="CN51" s="24">
        <v>0</v>
      </c>
      <c r="CO51" s="24">
        <v>0</v>
      </c>
      <c r="CP51" s="24">
        <v>0</v>
      </c>
      <c r="CQ51" s="24">
        <v>0</v>
      </c>
      <c r="CR51" s="24">
        <v>0</v>
      </c>
      <c r="CS51" s="24">
        <v>0</v>
      </c>
      <c r="CT51" s="24">
        <v>0</v>
      </c>
      <c r="CU51" s="24">
        <v>0</v>
      </c>
      <c r="CV51" s="24">
        <v>0</v>
      </c>
      <c r="CW51" s="24">
        <v>0</v>
      </c>
      <c r="CX51" s="24">
        <v>0</v>
      </c>
      <c r="CY51" s="24">
        <v>0</v>
      </c>
      <c r="CZ51" s="24">
        <v>0</v>
      </c>
      <c r="DA51" s="24">
        <v>0</v>
      </c>
      <c r="DB51" s="24">
        <v>0</v>
      </c>
      <c r="DC51" s="24">
        <v>0</v>
      </c>
      <c r="DD51" s="24">
        <v>0</v>
      </c>
      <c r="DE51" s="24">
        <v>0</v>
      </c>
      <c r="DF51" s="24">
        <v>0</v>
      </c>
      <c r="DG51" s="24">
        <v>0</v>
      </c>
      <c r="DH51" s="24">
        <v>0</v>
      </c>
      <c r="DI51" s="24">
        <v>0</v>
      </c>
      <c r="DJ51" s="24">
        <v>0</v>
      </c>
      <c r="DK51" s="24">
        <v>0</v>
      </c>
      <c r="DL51" s="24">
        <v>0</v>
      </c>
      <c r="DM51" s="24">
        <v>0</v>
      </c>
      <c r="DN51" s="24">
        <v>0</v>
      </c>
      <c r="DO51" s="24">
        <v>0</v>
      </c>
      <c r="DP51" s="24">
        <v>0</v>
      </c>
      <c r="DQ51" s="24">
        <v>0</v>
      </c>
      <c r="DR51" s="24">
        <v>0</v>
      </c>
      <c r="DS51" s="24">
        <v>0</v>
      </c>
      <c r="DT51" s="24">
        <v>0</v>
      </c>
      <c r="DU51" s="24">
        <v>0</v>
      </c>
      <c r="DV51" s="24">
        <v>0</v>
      </c>
      <c r="DW51" s="24">
        <v>0</v>
      </c>
      <c r="DX51" s="24">
        <v>0</v>
      </c>
      <c r="DY51" s="24">
        <v>0</v>
      </c>
      <c r="DZ51" s="24">
        <v>0</v>
      </c>
      <c r="EA51" s="24">
        <v>0</v>
      </c>
      <c r="EB51" s="24">
        <v>0</v>
      </c>
      <c r="EC51" s="24">
        <v>0</v>
      </c>
      <c r="ED51" s="24">
        <v>0</v>
      </c>
      <c r="EE51" s="24">
        <v>0</v>
      </c>
      <c r="EF51" s="24">
        <v>0</v>
      </c>
      <c r="EG51" s="24">
        <v>0</v>
      </c>
      <c r="EH51" s="24">
        <v>0</v>
      </c>
      <c r="EI51" s="24">
        <v>0</v>
      </c>
      <c r="EJ51" s="24">
        <v>0</v>
      </c>
      <c r="EK51" s="24">
        <v>0</v>
      </c>
      <c r="EL51" s="24">
        <v>0</v>
      </c>
      <c r="EM51" s="24">
        <v>0</v>
      </c>
      <c r="EN51" s="24">
        <v>0</v>
      </c>
      <c r="EO51" s="24">
        <v>0</v>
      </c>
      <c r="EP51" s="24">
        <v>0</v>
      </c>
      <c r="EQ51" s="24">
        <v>0</v>
      </c>
      <c r="ER51" s="24">
        <v>0</v>
      </c>
      <c r="ES51" s="24">
        <v>0</v>
      </c>
      <c r="ET51" s="24">
        <v>0</v>
      </c>
      <c r="EU51" s="24">
        <v>0</v>
      </c>
      <c r="EV51" s="24">
        <v>0</v>
      </c>
      <c r="EW51" s="24">
        <v>0</v>
      </c>
      <c r="EX51" s="24">
        <v>0</v>
      </c>
      <c r="EY51" s="24">
        <v>0</v>
      </c>
      <c r="EZ51" s="23">
        <f t="shared" si="4"/>
        <v>35778</v>
      </c>
      <c r="FA51" s="23">
        <v>27244</v>
      </c>
      <c r="FB51" s="23">
        <v>8534</v>
      </c>
      <c r="FC51" s="24">
        <v>335.7</v>
      </c>
      <c r="FD51" s="25" t="s">
        <v>98</v>
      </c>
      <c r="FE51" s="25" t="s">
        <v>98</v>
      </c>
      <c r="FF51" s="25" t="s">
        <v>98</v>
      </c>
      <c r="FG51" s="25" t="s">
        <v>98</v>
      </c>
    </row>
    <row r="52" spans="1:163" s="26" customFormat="1" ht="46.5" x14ac:dyDescent="0.25">
      <c r="A52" s="21" t="s">
        <v>72</v>
      </c>
      <c r="B52" s="22" t="s">
        <v>124</v>
      </c>
      <c r="C52" s="23" t="s">
        <v>29</v>
      </c>
      <c r="D52" s="23">
        <v>5040043761</v>
      </c>
      <c r="E52" s="24">
        <f t="shared" si="3"/>
        <v>433</v>
      </c>
      <c r="F52" s="24">
        <v>12</v>
      </c>
      <c r="G52" s="24">
        <v>214</v>
      </c>
      <c r="H52" s="24">
        <v>0</v>
      </c>
      <c r="I52" s="24">
        <v>0</v>
      </c>
      <c r="J52" s="24">
        <v>0</v>
      </c>
      <c r="K52" s="24">
        <v>0</v>
      </c>
      <c r="L52" s="24">
        <v>0</v>
      </c>
      <c r="M52" s="24">
        <v>0</v>
      </c>
      <c r="N52" s="24">
        <v>0</v>
      </c>
      <c r="O52" s="24">
        <v>0</v>
      </c>
      <c r="P52" s="24">
        <v>0</v>
      </c>
      <c r="Q52" s="24">
        <v>0</v>
      </c>
      <c r="R52" s="24">
        <v>0</v>
      </c>
      <c r="S52" s="24">
        <v>0</v>
      </c>
      <c r="T52" s="24">
        <v>0</v>
      </c>
      <c r="U52" s="24">
        <v>0</v>
      </c>
      <c r="V52" s="24">
        <v>108</v>
      </c>
      <c r="W52" s="24">
        <v>0</v>
      </c>
      <c r="X52" s="24">
        <v>1</v>
      </c>
      <c r="Y52" s="24">
        <v>1</v>
      </c>
      <c r="Z52" s="24">
        <v>0</v>
      </c>
      <c r="AA52" s="24">
        <v>0</v>
      </c>
      <c r="AB52" s="24">
        <v>0</v>
      </c>
      <c r="AC52" s="24">
        <v>0</v>
      </c>
      <c r="AD52" s="24">
        <v>1</v>
      </c>
      <c r="AE52" s="24">
        <v>0</v>
      </c>
      <c r="AF52" s="24">
        <v>0</v>
      </c>
      <c r="AG52" s="24">
        <v>0</v>
      </c>
      <c r="AH52" s="24">
        <v>0</v>
      </c>
      <c r="AI52" s="24">
        <v>96</v>
      </c>
      <c r="AJ52" s="24">
        <v>0</v>
      </c>
      <c r="AK52" s="24">
        <v>0</v>
      </c>
      <c r="AL52" s="24">
        <v>0</v>
      </c>
      <c r="AM52" s="24">
        <v>0</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24">
        <v>0</v>
      </c>
      <c r="BS52" s="24">
        <v>0</v>
      </c>
      <c r="BT52" s="24">
        <v>0</v>
      </c>
      <c r="BU52" s="24">
        <v>0</v>
      </c>
      <c r="BV52" s="24">
        <v>0</v>
      </c>
      <c r="BW52" s="24">
        <v>0</v>
      </c>
      <c r="BX52" s="24">
        <v>0</v>
      </c>
      <c r="BY52" s="24">
        <v>0</v>
      </c>
      <c r="BZ52" s="24">
        <v>0</v>
      </c>
      <c r="CA52" s="24">
        <v>0</v>
      </c>
      <c r="CB52" s="24">
        <v>0</v>
      </c>
      <c r="CC52" s="24">
        <v>0</v>
      </c>
      <c r="CD52" s="24">
        <v>0</v>
      </c>
      <c r="CE52" s="24">
        <v>0</v>
      </c>
      <c r="CF52" s="24">
        <v>0</v>
      </c>
      <c r="CG52" s="24">
        <v>0</v>
      </c>
      <c r="CH52" s="24">
        <v>0</v>
      </c>
      <c r="CI52" s="24">
        <v>0</v>
      </c>
      <c r="CJ52" s="24">
        <v>0</v>
      </c>
      <c r="CK52" s="24">
        <v>0</v>
      </c>
      <c r="CL52" s="24">
        <v>0</v>
      </c>
      <c r="CM52" s="24">
        <v>0</v>
      </c>
      <c r="CN52" s="24">
        <v>0</v>
      </c>
      <c r="CO52" s="24">
        <v>0</v>
      </c>
      <c r="CP52" s="24">
        <v>0</v>
      </c>
      <c r="CQ52" s="24">
        <v>0</v>
      </c>
      <c r="CR52" s="24">
        <v>0</v>
      </c>
      <c r="CS52" s="24">
        <v>0</v>
      </c>
      <c r="CT52" s="24">
        <v>0</v>
      </c>
      <c r="CU52" s="24">
        <v>0</v>
      </c>
      <c r="CV52" s="24">
        <v>0</v>
      </c>
      <c r="CW52" s="24">
        <v>0</v>
      </c>
      <c r="CX52" s="24">
        <v>0</v>
      </c>
      <c r="CY52" s="24">
        <v>0</v>
      </c>
      <c r="CZ52" s="24">
        <v>0</v>
      </c>
      <c r="DA52" s="24">
        <v>0</v>
      </c>
      <c r="DB52" s="24">
        <v>0</v>
      </c>
      <c r="DC52" s="24">
        <v>0</v>
      </c>
      <c r="DD52" s="24">
        <v>0</v>
      </c>
      <c r="DE52" s="24">
        <v>0</v>
      </c>
      <c r="DF52" s="24">
        <v>0</v>
      </c>
      <c r="DG52" s="24">
        <v>0</v>
      </c>
      <c r="DH52" s="24">
        <v>0</v>
      </c>
      <c r="DI52" s="24">
        <v>0</v>
      </c>
      <c r="DJ52" s="24">
        <v>0</v>
      </c>
      <c r="DK52" s="24">
        <v>0</v>
      </c>
      <c r="DL52" s="24">
        <v>0</v>
      </c>
      <c r="DM52" s="24">
        <v>0</v>
      </c>
      <c r="DN52" s="24">
        <v>0</v>
      </c>
      <c r="DO52" s="24">
        <v>0</v>
      </c>
      <c r="DP52" s="24">
        <v>0</v>
      </c>
      <c r="DQ52" s="24">
        <v>0</v>
      </c>
      <c r="DR52" s="24">
        <v>0</v>
      </c>
      <c r="DS52" s="24">
        <v>0</v>
      </c>
      <c r="DT52" s="24">
        <v>0</v>
      </c>
      <c r="DU52" s="24">
        <v>0</v>
      </c>
      <c r="DV52" s="24">
        <v>0</v>
      </c>
      <c r="DW52" s="24">
        <v>0</v>
      </c>
      <c r="DX52" s="24">
        <v>0</v>
      </c>
      <c r="DY52" s="24">
        <v>0</v>
      </c>
      <c r="DZ52" s="24">
        <v>0</v>
      </c>
      <c r="EA52" s="24">
        <v>0</v>
      </c>
      <c r="EB52" s="24">
        <v>0</v>
      </c>
      <c r="EC52" s="24">
        <v>0</v>
      </c>
      <c r="ED52" s="24">
        <v>0</v>
      </c>
      <c r="EE52" s="24">
        <v>0</v>
      </c>
      <c r="EF52" s="24">
        <v>0</v>
      </c>
      <c r="EG52" s="24">
        <v>0</v>
      </c>
      <c r="EH52" s="24">
        <v>0</v>
      </c>
      <c r="EI52" s="24">
        <v>0</v>
      </c>
      <c r="EJ52" s="24">
        <v>0</v>
      </c>
      <c r="EK52" s="24">
        <v>0</v>
      </c>
      <c r="EL52" s="24">
        <v>0</v>
      </c>
      <c r="EM52" s="24">
        <v>0</v>
      </c>
      <c r="EN52" s="24">
        <v>0</v>
      </c>
      <c r="EO52" s="24">
        <v>0</v>
      </c>
      <c r="EP52" s="24">
        <v>0</v>
      </c>
      <c r="EQ52" s="24">
        <v>0</v>
      </c>
      <c r="ER52" s="24">
        <v>0</v>
      </c>
      <c r="ES52" s="24">
        <v>0</v>
      </c>
      <c r="ET52" s="24">
        <v>0</v>
      </c>
      <c r="EU52" s="24">
        <v>0</v>
      </c>
      <c r="EV52" s="24">
        <v>0</v>
      </c>
      <c r="EW52" s="24">
        <v>0</v>
      </c>
      <c r="EX52" s="24">
        <v>0</v>
      </c>
      <c r="EY52" s="24">
        <v>0</v>
      </c>
      <c r="EZ52" s="23">
        <f t="shared" si="4"/>
        <v>44335</v>
      </c>
      <c r="FA52" s="23">
        <v>33905</v>
      </c>
      <c r="FB52" s="23">
        <v>10430</v>
      </c>
      <c r="FC52" s="24">
        <v>432.3</v>
      </c>
      <c r="FD52" s="25" t="s">
        <v>98</v>
      </c>
      <c r="FE52" s="25" t="s">
        <v>98</v>
      </c>
      <c r="FF52" s="25" t="s">
        <v>98</v>
      </c>
      <c r="FG52" s="25" t="s">
        <v>98</v>
      </c>
    </row>
    <row r="53" spans="1:163" s="26" customFormat="1" ht="46.5" x14ac:dyDescent="0.25">
      <c r="A53" s="21" t="s">
        <v>73</v>
      </c>
      <c r="B53" s="22" t="s">
        <v>125</v>
      </c>
      <c r="C53" s="23" t="s">
        <v>29</v>
      </c>
      <c r="D53" s="23">
        <v>5040040104</v>
      </c>
      <c r="E53" s="24">
        <f t="shared" si="3"/>
        <v>392</v>
      </c>
      <c r="F53" s="24">
        <v>33</v>
      </c>
      <c r="G53" s="24">
        <v>237</v>
      </c>
      <c r="H53" s="24">
        <v>0</v>
      </c>
      <c r="I53" s="24">
        <v>0</v>
      </c>
      <c r="J53" s="24">
        <v>0</v>
      </c>
      <c r="K53" s="24">
        <v>0</v>
      </c>
      <c r="L53" s="24">
        <v>0</v>
      </c>
      <c r="M53" s="24">
        <v>0</v>
      </c>
      <c r="N53" s="24">
        <v>0</v>
      </c>
      <c r="O53" s="24">
        <v>0</v>
      </c>
      <c r="P53" s="24">
        <v>0</v>
      </c>
      <c r="Q53" s="24">
        <v>0</v>
      </c>
      <c r="R53" s="24">
        <v>0</v>
      </c>
      <c r="S53" s="24">
        <v>0</v>
      </c>
      <c r="T53" s="24">
        <v>0</v>
      </c>
      <c r="U53" s="24">
        <v>0</v>
      </c>
      <c r="V53" s="24">
        <v>65</v>
      </c>
      <c r="W53" s="24">
        <v>0</v>
      </c>
      <c r="X53" s="24">
        <v>0</v>
      </c>
      <c r="Y53" s="24">
        <v>0</v>
      </c>
      <c r="Z53" s="24">
        <v>0</v>
      </c>
      <c r="AA53" s="24">
        <v>0</v>
      </c>
      <c r="AB53" s="24">
        <v>0</v>
      </c>
      <c r="AC53" s="24">
        <v>0</v>
      </c>
      <c r="AD53" s="24">
        <v>0</v>
      </c>
      <c r="AE53" s="24">
        <v>0</v>
      </c>
      <c r="AF53" s="24">
        <v>0</v>
      </c>
      <c r="AG53" s="24">
        <v>0</v>
      </c>
      <c r="AH53" s="24">
        <v>0</v>
      </c>
      <c r="AI53" s="24">
        <v>57</v>
      </c>
      <c r="AJ53" s="24">
        <v>0</v>
      </c>
      <c r="AK53" s="24">
        <v>0</v>
      </c>
      <c r="AL53" s="24">
        <v>0</v>
      </c>
      <c r="AM53" s="24">
        <v>0</v>
      </c>
      <c r="AN53" s="24">
        <v>0</v>
      </c>
      <c r="AO53" s="24">
        <v>0</v>
      </c>
      <c r="AP53" s="24">
        <v>0</v>
      </c>
      <c r="AQ53" s="24">
        <v>0</v>
      </c>
      <c r="AR53" s="24">
        <v>0</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24">
        <v>0</v>
      </c>
      <c r="BS53" s="24">
        <v>0</v>
      </c>
      <c r="BT53" s="24">
        <v>0</v>
      </c>
      <c r="BU53" s="24">
        <v>0</v>
      </c>
      <c r="BV53" s="24">
        <v>0</v>
      </c>
      <c r="BW53" s="24">
        <v>0</v>
      </c>
      <c r="BX53" s="24">
        <v>0</v>
      </c>
      <c r="BY53" s="24">
        <v>0</v>
      </c>
      <c r="BZ53" s="24">
        <v>0</v>
      </c>
      <c r="CA53" s="24">
        <v>0</v>
      </c>
      <c r="CB53" s="24">
        <v>0</v>
      </c>
      <c r="CC53" s="24">
        <v>0</v>
      </c>
      <c r="CD53" s="24">
        <v>0</v>
      </c>
      <c r="CE53" s="24">
        <v>0</v>
      </c>
      <c r="CF53" s="24">
        <v>0</v>
      </c>
      <c r="CG53" s="24">
        <v>0</v>
      </c>
      <c r="CH53" s="24">
        <v>0</v>
      </c>
      <c r="CI53" s="24">
        <v>0</v>
      </c>
      <c r="CJ53" s="24">
        <v>0</v>
      </c>
      <c r="CK53" s="24">
        <v>0</v>
      </c>
      <c r="CL53" s="24">
        <v>0</v>
      </c>
      <c r="CM53" s="24">
        <v>0</v>
      </c>
      <c r="CN53" s="24">
        <v>0</v>
      </c>
      <c r="CO53" s="24">
        <v>0</v>
      </c>
      <c r="CP53" s="24">
        <v>0</v>
      </c>
      <c r="CQ53" s="24">
        <v>0</v>
      </c>
      <c r="CR53" s="24">
        <v>0</v>
      </c>
      <c r="CS53" s="24">
        <v>0</v>
      </c>
      <c r="CT53" s="24">
        <v>0</v>
      </c>
      <c r="CU53" s="24">
        <v>0</v>
      </c>
      <c r="CV53" s="24">
        <v>0</v>
      </c>
      <c r="CW53" s="24">
        <v>0</v>
      </c>
      <c r="CX53" s="24">
        <v>0</v>
      </c>
      <c r="CY53" s="24">
        <v>0</v>
      </c>
      <c r="CZ53" s="24">
        <v>0</v>
      </c>
      <c r="DA53" s="24">
        <v>0</v>
      </c>
      <c r="DB53" s="24">
        <v>0</v>
      </c>
      <c r="DC53" s="24">
        <v>0</v>
      </c>
      <c r="DD53" s="24">
        <v>0</v>
      </c>
      <c r="DE53" s="24">
        <v>0</v>
      </c>
      <c r="DF53" s="24">
        <v>0</v>
      </c>
      <c r="DG53" s="24">
        <v>0</v>
      </c>
      <c r="DH53" s="24">
        <v>0</v>
      </c>
      <c r="DI53" s="24">
        <v>0</v>
      </c>
      <c r="DJ53" s="24">
        <v>0</v>
      </c>
      <c r="DK53" s="24">
        <v>0</v>
      </c>
      <c r="DL53" s="24">
        <v>0</v>
      </c>
      <c r="DM53" s="24">
        <v>0</v>
      </c>
      <c r="DN53" s="24">
        <v>0</v>
      </c>
      <c r="DO53" s="24">
        <v>0</v>
      </c>
      <c r="DP53" s="24">
        <v>0</v>
      </c>
      <c r="DQ53" s="24">
        <v>0</v>
      </c>
      <c r="DR53" s="24">
        <v>0</v>
      </c>
      <c r="DS53" s="24">
        <v>0</v>
      </c>
      <c r="DT53" s="24">
        <v>0</v>
      </c>
      <c r="DU53" s="24">
        <v>0</v>
      </c>
      <c r="DV53" s="24">
        <v>0</v>
      </c>
      <c r="DW53" s="24">
        <v>0</v>
      </c>
      <c r="DX53" s="24">
        <v>0</v>
      </c>
      <c r="DY53" s="24">
        <v>0</v>
      </c>
      <c r="DZ53" s="24">
        <v>0</v>
      </c>
      <c r="EA53" s="24">
        <v>0</v>
      </c>
      <c r="EB53" s="24">
        <v>0</v>
      </c>
      <c r="EC53" s="24">
        <v>0</v>
      </c>
      <c r="ED53" s="24">
        <v>0</v>
      </c>
      <c r="EE53" s="24">
        <v>0</v>
      </c>
      <c r="EF53" s="24">
        <v>0</v>
      </c>
      <c r="EG53" s="24">
        <v>0</v>
      </c>
      <c r="EH53" s="24">
        <v>0</v>
      </c>
      <c r="EI53" s="24">
        <v>0</v>
      </c>
      <c r="EJ53" s="24">
        <v>0</v>
      </c>
      <c r="EK53" s="24">
        <v>0</v>
      </c>
      <c r="EL53" s="24">
        <v>0</v>
      </c>
      <c r="EM53" s="24">
        <v>0</v>
      </c>
      <c r="EN53" s="24">
        <v>0</v>
      </c>
      <c r="EO53" s="24">
        <v>0</v>
      </c>
      <c r="EP53" s="24">
        <v>0</v>
      </c>
      <c r="EQ53" s="24">
        <v>0</v>
      </c>
      <c r="ER53" s="24">
        <v>0</v>
      </c>
      <c r="ES53" s="24">
        <v>0</v>
      </c>
      <c r="ET53" s="24">
        <v>0</v>
      </c>
      <c r="EU53" s="24">
        <v>0</v>
      </c>
      <c r="EV53" s="24">
        <v>0</v>
      </c>
      <c r="EW53" s="24">
        <v>0</v>
      </c>
      <c r="EX53" s="24">
        <v>0</v>
      </c>
      <c r="EY53" s="24">
        <v>0</v>
      </c>
      <c r="EZ53" s="23">
        <f t="shared" si="4"/>
        <v>35177</v>
      </c>
      <c r="FA53" s="23">
        <v>27140</v>
      </c>
      <c r="FB53" s="23">
        <v>8037</v>
      </c>
      <c r="FC53" s="24">
        <v>378.7</v>
      </c>
      <c r="FD53" s="25" t="s">
        <v>98</v>
      </c>
      <c r="FE53" s="25" t="s">
        <v>98</v>
      </c>
      <c r="FF53" s="25" t="s">
        <v>98</v>
      </c>
      <c r="FG53" s="25" t="s">
        <v>98</v>
      </c>
    </row>
    <row r="54" spans="1:163" s="26" customFormat="1" ht="46.5" x14ac:dyDescent="0.25">
      <c r="A54" s="21" t="s">
        <v>74</v>
      </c>
      <c r="B54" s="22" t="s">
        <v>126</v>
      </c>
      <c r="C54" s="23" t="s">
        <v>29</v>
      </c>
      <c r="D54" s="23">
        <v>5040043786</v>
      </c>
      <c r="E54" s="24">
        <f t="shared" si="3"/>
        <v>91</v>
      </c>
      <c r="F54" s="24">
        <v>10</v>
      </c>
      <c r="G54" s="24">
        <v>64</v>
      </c>
      <c r="H54" s="24">
        <v>0</v>
      </c>
      <c r="I54" s="24">
        <v>0</v>
      </c>
      <c r="J54" s="24">
        <v>0</v>
      </c>
      <c r="K54" s="24">
        <v>0</v>
      </c>
      <c r="L54" s="24">
        <v>0</v>
      </c>
      <c r="M54" s="24">
        <v>0</v>
      </c>
      <c r="N54" s="24">
        <v>0</v>
      </c>
      <c r="O54" s="24">
        <v>0</v>
      </c>
      <c r="P54" s="24">
        <v>0</v>
      </c>
      <c r="Q54" s="24">
        <v>0</v>
      </c>
      <c r="R54" s="24">
        <v>0</v>
      </c>
      <c r="S54" s="24">
        <v>0</v>
      </c>
      <c r="T54" s="24">
        <v>0</v>
      </c>
      <c r="U54" s="24">
        <v>2</v>
      </c>
      <c r="V54" s="24">
        <v>14</v>
      </c>
      <c r="W54" s="24">
        <v>0</v>
      </c>
      <c r="X54" s="24">
        <v>0</v>
      </c>
      <c r="Y54" s="24">
        <v>0</v>
      </c>
      <c r="Z54" s="24">
        <v>0</v>
      </c>
      <c r="AA54" s="24">
        <v>0</v>
      </c>
      <c r="AB54" s="24">
        <v>0</v>
      </c>
      <c r="AC54" s="24">
        <v>1</v>
      </c>
      <c r="AD54" s="24">
        <v>0</v>
      </c>
      <c r="AE54" s="24">
        <v>0</v>
      </c>
      <c r="AF54" s="24">
        <v>0</v>
      </c>
      <c r="AG54" s="24">
        <v>0</v>
      </c>
      <c r="AH54" s="24">
        <v>0</v>
      </c>
      <c r="AI54" s="24">
        <v>0</v>
      </c>
      <c r="AJ54" s="24">
        <v>0</v>
      </c>
      <c r="AK54" s="24">
        <v>0</v>
      </c>
      <c r="AL54" s="24">
        <v>0</v>
      </c>
      <c r="AM54" s="24">
        <v>0</v>
      </c>
      <c r="AN54" s="24">
        <v>0</v>
      </c>
      <c r="AO54" s="24">
        <v>0</v>
      </c>
      <c r="AP54" s="24">
        <v>0</v>
      </c>
      <c r="AQ54" s="24">
        <v>0</v>
      </c>
      <c r="AR54" s="24">
        <v>0</v>
      </c>
      <c r="AS54" s="24">
        <v>0</v>
      </c>
      <c r="AT54" s="24">
        <v>0</v>
      </c>
      <c r="AU54" s="24">
        <v>0</v>
      </c>
      <c r="AV54" s="24">
        <v>0</v>
      </c>
      <c r="AW54" s="24">
        <v>0</v>
      </c>
      <c r="AX54" s="24">
        <v>0</v>
      </c>
      <c r="AY54" s="24">
        <v>0</v>
      </c>
      <c r="AZ54" s="24">
        <v>0</v>
      </c>
      <c r="BA54" s="24">
        <v>0</v>
      </c>
      <c r="BB54" s="24">
        <v>0</v>
      </c>
      <c r="BC54" s="24">
        <v>0</v>
      </c>
      <c r="BD54" s="24">
        <v>0</v>
      </c>
      <c r="BE54" s="24">
        <v>0</v>
      </c>
      <c r="BF54" s="24">
        <v>0</v>
      </c>
      <c r="BG54" s="24">
        <v>0</v>
      </c>
      <c r="BH54" s="24">
        <v>0</v>
      </c>
      <c r="BI54" s="24">
        <v>0</v>
      </c>
      <c r="BJ54" s="24">
        <v>0</v>
      </c>
      <c r="BK54" s="24">
        <v>0</v>
      </c>
      <c r="BL54" s="24">
        <v>0</v>
      </c>
      <c r="BM54" s="24">
        <v>0</v>
      </c>
      <c r="BN54" s="24">
        <v>0</v>
      </c>
      <c r="BO54" s="24">
        <v>0</v>
      </c>
      <c r="BP54" s="24">
        <v>0</v>
      </c>
      <c r="BQ54" s="24">
        <v>0</v>
      </c>
      <c r="BR54" s="24">
        <v>0</v>
      </c>
      <c r="BS54" s="24">
        <v>0</v>
      </c>
      <c r="BT54" s="24">
        <v>0</v>
      </c>
      <c r="BU54" s="24">
        <v>0</v>
      </c>
      <c r="BV54" s="24">
        <v>0</v>
      </c>
      <c r="BW54" s="24">
        <v>0</v>
      </c>
      <c r="BX54" s="24">
        <v>0</v>
      </c>
      <c r="BY54" s="24">
        <v>0</v>
      </c>
      <c r="BZ54" s="24">
        <v>0</v>
      </c>
      <c r="CA54" s="24">
        <v>0</v>
      </c>
      <c r="CB54" s="24">
        <v>0</v>
      </c>
      <c r="CC54" s="24">
        <v>0</v>
      </c>
      <c r="CD54" s="24">
        <v>0</v>
      </c>
      <c r="CE54" s="24">
        <v>0</v>
      </c>
      <c r="CF54" s="24">
        <v>0</v>
      </c>
      <c r="CG54" s="24">
        <v>0</v>
      </c>
      <c r="CH54" s="24">
        <v>0</v>
      </c>
      <c r="CI54" s="24">
        <v>0</v>
      </c>
      <c r="CJ54" s="24">
        <v>0</v>
      </c>
      <c r="CK54" s="24">
        <v>0</v>
      </c>
      <c r="CL54" s="24">
        <v>0</v>
      </c>
      <c r="CM54" s="24">
        <v>0</v>
      </c>
      <c r="CN54" s="24">
        <v>0</v>
      </c>
      <c r="CO54" s="24">
        <v>0</v>
      </c>
      <c r="CP54" s="24">
        <v>0</v>
      </c>
      <c r="CQ54" s="24">
        <v>0</v>
      </c>
      <c r="CR54" s="24">
        <v>0</v>
      </c>
      <c r="CS54" s="24">
        <v>0</v>
      </c>
      <c r="CT54" s="24">
        <v>0</v>
      </c>
      <c r="CU54" s="24">
        <v>0</v>
      </c>
      <c r="CV54" s="24">
        <v>0</v>
      </c>
      <c r="CW54" s="24">
        <v>0</v>
      </c>
      <c r="CX54" s="24">
        <v>0</v>
      </c>
      <c r="CY54" s="24">
        <v>0</v>
      </c>
      <c r="CZ54" s="24">
        <v>0</v>
      </c>
      <c r="DA54" s="24">
        <v>0</v>
      </c>
      <c r="DB54" s="24">
        <v>0</v>
      </c>
      <c r="DC54" s="24">
        <v>0</v>
      </c>
      <c r="DD54" s="24">
        <v>0</v>
      </c>
      <c r="DE54" s="24">
        <v>0</v>
      </c>
      <c r="DF54" s="24">
        <v>0</v>
      </c>
      <c r="DG54" s="24">
        <v>0</v>
      </c>
      <c r="DH54" s="24">
        <v>0</v>
      </c>
      <c r="DI54" s="24">
        <v>0</v>
      </c>
      <c r="DJ54" s="24">
        <v>0</v>
      </c>
      <c r="DK54" s="24">
        <v>0</v>
      </c>
      <c r="DL54" s="24">
        <v>0</v>
      </c>
      <c r="DM54" s="24">
        <v>0</v>
      </c>
      <c r="DN54" s="24">
        <v>0</v>
      </c>
      <c r="DO54" s="24">
        <v>0</v>
      </c>
      <c r="DP54" s="24">
        <v>0</v>
      </c>
      <c r="DQ54" s="24">
        <v>0</v>
      </c>
      <c r="DR54" s="24">
        <v>0</v>
      </c>
      <c r="DS54" s="24">
        <v>0</v>
      </c>
      <c r="DT54" s="24">
        <v>0</v>
      </c>
      <c r="DU54" s="24">
        <v>0</v>
      </c>
      <c r="DV54" s="24">
        <v>0</v>
      </c>
      <c r="DW54" s="24">
        <v>0</v>
      </c>
      <c r="DX54" s="24">
        <v>0</v>
      </c>
      <c r="DY54" s="24">
        <v>0</v>
      </c>
      <c r="DZ54" s="24">
        <v>0</v>
      </c>
      <c r="EA54" s="24">
        <v>0</v>
      </c>
      <c r="EB54" s="24">
        <v>0</v>
      </c>
      <c r="EC54" s="24">
        <v>0</v>
      </c>
      <c r="ED54" s="24">
        <v>0</v>
      </c>
      <c r="EE54" s="24">
        <v>0</v>
      </c>
      <c r="EF54" s="24">
        <v>0</v>
      </c>
      <c r="EG54" s="24">
        <v>0</v>
      </c>
      <c r="EH54" s="24">
        <v>0</v>
      </c>
      <c r="EI54" s="24">
        <v>0</v>
      </c>
      <c r="EJ54" s="24">
        <v>0</v>
      </c>
      <c r="EK54" s="24">
        <v>0</v>
      </c>
      <c r="EL54" s="24">
        <v>0</v>
      </c>
      <c r="EM54" s="24">
        <v>0</v>
      </c>
      <c r="EN54" s="24">
        <v>0</v>
      </c>
      <c r="EO54" s="24">
        <v>0</v>
      </c>
      <c r="EP54" s="24">
        <v>0</v>
      </c>
      <c r="EQ54" s="24">
        <v>0</v>
      </c>
      <c r="ER54" s="24">
        <v>0</v>
      </c>
      <c r="ES54" s="24">
        <v>0</v>
      </c>
      <c r="ET54" s="24">
        <v>0</v>
      </c>
      <c r="EU54" s="24">
        <v>0</v>
      </c>
      <c r="EV54" s="24">
        <v>0</v>
      </c>
      <c r="EW54" s="24">
        <v>0</v>
      </c>
      <c r="EX54" s="24">
        <v>0</v>
      </c>
      <c r="EY54" s="24">
        <v>0</v>
      </c>
      <c r="EZ54" s="23">
        <f t="shared" si="4"/>
        <v>8735</v>
      </c>
      <c r="FA54" s="23">
        <v>6720</v>
      </c>
      <c r="FB54" s="23">
        <v>2015</v>
      </c>
      <c r="FC54" s="24">
        <v>91</v>
      </c>
      <c r="FD54" s="25" t="s">
        <v>98</v>
      </c>
      <c r="FE54" s="25" t="s">
        <v>98</v>
      </c>
      <c r="FF54" s="25" t="s">
        <v>98</v>
      </c>
      <c r="FG54" s="25" t="s">
        <v>98</v>
      </c>
    </row>
    <row r="55" spans="1:163" s="26" customFormat="1" ht="46.5" x14ac:dyDescent="0.25">
      <c r="A55" s="21" t="s">
        <v>75</v>
      </c>
      <c r="B55" s="22" t="s">
        <v>127</v>
      </c>
      <c r="C55" s="23" t="s">
        <v>30</v>
      </c>
      <c r="D55" s="23">
        <v>5040043923</v>
      </c>
      <c r="E55" s="24">
        <f t="shared" si="3"/>
        <v>450</v>
      </c>
      <c r="F55" s="24">
        <v>0</v>
      </c>
      <c r="G55" s="24">
        <v>316</v>
      </c>
      <c r="H55" s="24">
        <v>0</v>
      </c>
      <c r="I55" s="24">
        <v>0</v>
      </c>
      <c r="J55" s="24">
        <v>0</v>
      </c>
      <c r="K55" s="24">
        <v>0</v>
      </c>
      <c r="L55" s="24">
        <v>0</v>
      </c>
      <c r="M55" s="24">
        <v>0</v>
      </c>
      <c r="N55" s="24">
        <v>0</v>
      </c>
      <c r="O55" s="24">
        <v>0</v>
      </c>
      <c r="P55" s="24">
        <v>0</v>
      </c>
      <c r="Q55" s="24">
        <v>0</v>
      </c>
      <c r="R55" s="24">
        <v>0</v>
      </c>
      <c r="S55" s="24">
        <v>0</v>
      </c>
      <c r="T55" s="24">
        <v>0</v>
      </c>
      <c r="U55" s="24">
        <v>0</v>
      </c>
      <c r="V55" s="24">
        <v>67</v>
      </c>
      <c r="W55" s="24">
        <v>0</v>
      </c>
      <c r="X55" s="24">
        <v>0</v>
      </c>
      <c r="Y55" s="24">
        <v>2</v>
      </c>
      <c r="Z55" s="24">
        <v>0</v>
      </c>
      <c r="AA55" s="24">
        <v>0</v>
      </c>
      <c r="AB55" s="24">
        <v>0</v>
      </c>
      <c r="AC55" s="24">
        <v>1</v>
      </c>
      <c r="AD55" s="24">
        <v>0</v>
      </c>
      <c r="AE55" s="24">
        <v>0</v>
      </c>
      <c r="AF55" s="24">
        <v>1</v>
      </c>
      <c r="AG55" s="24">
        <v>0</v>
      </c>
      <c r="AH55" s="24">
        <v>0</v>
      </c>
      <c r="AI55" s="24">
        <v>63</v>
      </c>
      <c r="AJ55" s="24">
        <v>0</v>
      </c>
      <c r="AK55" s="24">
        <v>0</v>
      </c>
      <c r="AL55" s="24">
        <v>0</v>
      </c>
      <c r="AM55" s="24">
        <v>0</v>
      </c>
      <c r="AN55" s="24">
        <v>0</v>
      </c>
      <c r="AO55" s="24">
        <v>0</v>
      </c>
      <c r="AP55" s="24">
        <v>0</v>
      </c>
      <c r="AQ55" s="24">
        <v>0</v>
      </c>
      <c r="AR55" s="24">
        <v>0</v>
      </c>
      <c r="AS55" s="24">
        <v>0</v>
      </c>
      <c r="AT55" s="24">
        <v>0</v>
      </c>
      <c r="AU55" s="24">
        <v>0</v>
      </c>
      <c r="AV55" s="24">
        <v>0</v>
      </c>
      <c r="AW55" s="24">
        <v>0</v>
      </c>
      <c r="AX55" s="24">
        <v>0</v>
      </c>
      <c r="AY55" s="24">
        <v>0</v>
      </c>
      <c r="AZ55" s="24">
        <v>0</v>
      </c>
      <c r="BA55" s="24">
        <v>0</v>
      </c>
      <c r="BB55" s="24">
        <v>0</v>
      </c>
      <c r="BC55" s="24">
        <v>0</v>
      </c>
      <c r="BD55" s="24">
        <v>0</v>
      </c>
      <c r="BE55" s="24">
        <v>0</v>
      </c>
      <c r="BF55" s="24">
        <v>0</v>
      </c>
      <c r="BG55" s="24">
        <v>0</v>
      </c>
      <c r="BH55" s="24">
        <v>0</v>
      </c>
      <c r="BI55" s="24">
        <v>0</v>
      </c>
      <c r="BJ55" s="24">
        <v>0</v>
      </c>
      <c r="BK55" s="24">
        <v>0</v>
      </c>
      <c r="BL55" s="24">
        <v>0</v>
      </c>
      <c r="BM55" s="24">
        <v>0</v>
      </c>
      <c r="BN55" s="24">
        <v>0</v>
      </c>
      <c r="BO55" s="24">
        <v>0</v>
      </c>
      <c r="BP55" s="24">
        <v>0</v>
      </c>
      <c r="BQ55" s="24">
        <v>0</v>
      </c>
      <c r="BR55" s="24">
        <v>0</v>
      </c>
      <c r="BS55" s="24">
        <v>0</v>
      </c>
      <c r="BT55" s="24">
        <v>0</v>
      </c>
      <c r="BU55" s="24">
        <v>0</v>
      </c>
      <c r="BV55" s="24">
        <v>0</v>
      </c>
      <c r="BW55" s="24">
        <v>0</v>
      </c>
      <c r="BX55" s="24">
        <v>0</v>
      </c>
      <c r="BY55" s="24">
        <v>0</v>
      </c>
      <c r="BZ55" s="24">
        <v>0</v>
      </c>
      <c r="CA55" s="24">
        <v>0</v>
      </c>
      <c r="CB55" s="24">
        <v>0</v>
      </c>
      <c r="CC55" s="24">
        <v>0</v>
      </c>
      <c r="CD55" s="24">
        <v>0</v>
      </c>
      <c r="CE55" s="24">
        <v>0</v>
      </c>
      <c r="CF55" s="24">
        <v>0</v>
      </c>
      <c r="CG55" s="24">
        <v>0</v>
      </c>
      <c r="CH55" s="24">
        <v>0</v>
      </c>
      <c r="CI55" s="24">
        <v>0</v>
      </c>
      <c r="CJ55" s="24">
        <v>0</v>
      </c>
      <c r="CK55" s="24">
        <v>0</v>
      </c>
      <c r="CL55" s="24">
        <v>0</v>
      </c>
      <c r="CM55" s="24">
        <v>0</v>
      </c>
      <c r="CN55" s="24">
        <v>0</v>
      </c>
      <c r="CO55" s="24">
        <v>0</v>
      </c>
      <c r="CP55" s="24">
        <v>0</v>
      </c>
      <c r="CQ55" s="24">
        <v>0</v>
      </c>
      <c r="CR55" s="24">
        <v>0</v>
      </c>
      <c r="CS55" s="24">
        <v>0</v>
      </c>
      <c r="CT55" s="24">
        <v>0</v>
      </c>
      <c r="CU55" s="24">
        <v>0</v>
      </c>
      <c r="CV55" s="24">
        <v>0</v>
      </c>
      <c r="CW55" s="24">
        <v>0</v>
      </c>
      <c r="CX55" s="24">
        <v>0</v>
      </c>
      <c r="CY55" s="24">
        <v>0</v>
      </c>
      <c r="CZ55" s="24">
        <v>0</v>
      </c>
      <c r="DA55" s="24">
        <v>0</v>
      </c>
      <c r="DB55" s="24">
        <v>0</v>
      </c>
      <c r="DC55" s="24">
        <v>0</v>
      </c>
      <c r="DD55" s="24">
        <v>0</v>
      </c>
      <c r="DE55" s="24">
        <v>0</v>
      </c>
      <c r="DF55" s="24">
        <v>0</v>
      </c>
      <c r="DG55" s="24">
        <v>0</v>
      </c>
      <c r="DH55" s="24">
        <v>0</v>
      </c>
      <c r="DI55" s="24">
        <v>0</v>
      </c>
      <c r="DJ55" s="24">
        <v>0</v>
      </c>
      <c r="DK55" s="24">
        <v>0</v>
      </c>
      <c r="DL55" s="24">
        <v>0</v>
      </c>
      <c r="DM55" s="24">
        <v>0</v>
      </c>
      <c r="DN55" s="24">
        <v>0</v>
      </c>
      <c r="DO55" s="24">
        <v>0</v>
      </c>
      <c r="DP55" s="24">
        <v>0</v>
      </c>
      <c r="DQ55" s="24">
        <v>0</v>
      </c>
      <c r="DR55" s="24">
        <v>0</v>
      </c>
      <c r="DS55" s="24">
        <v>0</v>
      </c>
      <c r="DT55" s="24">
        <v>0</v>
      </c>
      <c r="DU55" s="24">
        <v>0</v>
      </c>
      <c r="DV55" s="24">
        <v>0</v>
      </c>
      <c r="DW55" s="24">
        <v>0</v>
      </c>
      <c r="DX55" s="24">
        <v>0</v>
      </c>
      <c r="DY55" s="24">
        <v>0</v>
      </c>
      <c r="DZ55" s="24">
        <v>0</v>
      </c>
      <c r="EA55" s="24">
        <v>0</v>
      </c>
      <c r="EB55" s="24">
        <v>0</v>
      </c>
      <c r="EC55" s="24">
        <v>0</v>
      </c>
      <c r="ED55" s="24">
        <v>0</v>
      </c>
      <c r="EE55" s="24">
        <v>0</v>
      </c>
      <c r="EF55" s="24">
        <v>0</v>
      </c>
      <c r="EG55" s="24">
        <v>0</v>
      </c>
      <c r="EH55" s="24">
        <v>0</v>
      </c>
      <c r="EI55" s="24">
        <v>0</v>
      </c>
      <c r="EJ55" s="24">
        <v>0</v>
      </c>
      <c r="EK55" s="24">
        <v>0</v>
      </c>
      <c r="EL55" s="24">
        <v>0</v>
      </c>
      <c r="EM55" s="24">
        <v>0</v>
      </c>
      <c r="EN55" s="24">
        <v>0</v>
      </c>
      <c r="EO55" s="24">
        <v>0</v>
      </c>
      <c r="EP55" s="24">
        <v>0</v>
      </c>
      <c r="EQ55" s="24">
        <v>0</v>
      </c>
      <c r="ER55" s="24">
        <v>0</v>
      </c>
      <c r="ES55" s="24">
        <v>0</v>
      </c>
      <c r="ET55" s="24">
        <v>0</v>
      </c>
      <c r="EU55" s="24">
        <v>0</v>
      </c>
      <c r="EV55" s="24">
        <v>0</v>
      </c>
      <c r="EW55" s="24">
        <v>0</v>
      </c>
      <c r="EX55" s="24">
        <v>0</v>
      </c>
      <c r="EY55" s="24">
        <v>0</v>
      </c>
      <c r="EZ55" s="23">
        <f t="shared" si="4"/>
        <v>50542</v>
      </c>
      <c r="FA55" s="23">
        <v>38383</v>
      </c>
      <c r="FB55" s="23">
        <v>12159</v>
      </c>
      <c r="FC55" s="24">
        <v>439.3</v>
      </c>
      <c r="FD55" s="25" t="s">
        <v>98</v>
      </c>
      <c r="FE55" s="25" t="s">
        <v>98</v>
      </c>
      <c r="FF55" s="25" t="s">
        <v>98</v>
      </c>
      <c r="FG55" s="25" t="s">
        <v>98</v>
      </c>
    </row>
    <row r="56" spans="1:163" s="26" customFormat="1" ht="46.5" x14ac:dyDescent="0.25">
      <c r="A56" s="21" t="s">
        <v>76</v>
      </c>
      <c r="B56" s="22" t="s">
        <v>128</v>
      </c>
      <c r="C56" s="23" t="s">
        <v>30</v>
      </c>
      <c r="D56" s="23">
        <v>5040041940</v>
      </c>
      <c r="E56" s="24">
        <f t="shared" si="3"/>
        <v>177</v>
      </c>
      <c r="F56" s="24">
        <v>25</v>
      </c>
      <c r="G56" s="24">
        <v>114</v>
      </c>
      <c r="H56" s="24">
        <v>0</v>
      </c>
      <c r="I56" s="24">
        <v>0</v>
      </c>
      <c r="J56" s="24">
        <v>0</v>
      </c>
      <c r="K56" s="24">
        <v>0</v>
      </c>
      <c r="L56" s="24">
        <v>0</v>
      </c>
      <c r="M56" s="24">
        <v>0</v>
      </c>
      <c r="N56" s="24">
        <v>0</v>
      </c>
      <c r="O56" s="24">
        <v>0</v>
      </c>
      <c r="P56" s="24">
        <v>0</v>
      </c>
      <c r="Q56" s="24">
        <v>0</v>
      </c>
      <c r="R56" s="24">
        <v>0</v>
      </c>
      <c r="S56" s="24">
        <v>0</v>
      </c>
      <c r="T56" s="24">
        <v>0</v>
      </c>
      <c r="U56" s="24">
        <v>0</v>
      </c>
      <c r="V56" s="24">
        <v>25</v>
      </c>
      <c r="W56" s="24">
        <v>0</v>
      </c>
      <c r="X56" s="24">
        <v>0</v>
      </c>
      <c r="Y56" s="24">
        <v>0</v>
      </c>
      <c r="Z56" s="24">
        <v>0</v>
      </c>
      <c r="AA56" s="24">
        <v>0</v>
      </c>
      <c r="AB56" s="24">
        <v>0</v>
      </c>
      <c r="AC56" s="24">
        <v>0</v>
      </c>
      <c r="AD56" s="24">
        <v>0</v>
      </c>
      <c r="AE56" s="24">
        <v>0</v>
      </c>
      <c r="AF56" s="24">
        <v>0</v>
      </c>
      <c r="AG56" s="24">
        <v>0</v>
      </c>
      <c r="AH56" s="24">
        <v>0</v>
      </c>
      <c r="AI56" s="24">
        <v>13</v>
      </c>
      <c r="AJ56" s="24">
        <v>0</v>
      </c>
      <c r="AK56" s="24">
        <v>0</v>
      </c>
      <c r="AL56" s="24">
        <v>0</v>
      </c>
      <c r="AM56" s="24">
        <v>0</v>
      </c>
      <c r="AN56" s="24">
        <v>0</v>
      </c>
      <c r="AO56" s="24">
        <v>0</v>
      </c>
      <c r="AP56" s="24">
        <v>0</v>
      </c>
      <c r="AQ56" s="24">
        <v>0</v>
      </c>
      <c r="AR56" s="24">
        <v>0</v>
      </c>
      <c r="AS56" s="24">
        <v>0</v>
      </c>
      <c r="AT56" s="24">
        <v>0</v>
      </c>
      <c r="AU56" s="24">
        <v>0</v>
      </c>
      <c r="AV56" s="24">
        <v>0</v>
      </c>
      <c r="AW56" s="24">
        <v>0</v>
      </c>
      <c r="AX56" s="24">
        <v>0</v>
      </c>
      <c r="AY56" s="24">
        <v>0</v>
      </c>
      <c r="AZ56" s="24">
        <v>0</v>
      </c>
      <c r="BA56" s="24">
        <v>0</v>
      </c>
      <c r="BB56" s="24">
        <v>0</v>
      </c>
      <c r="BC56" s="24">
        <v>0</v>
      </c>
      <c r="BD56" s="24">
        <v>0</v>
      </c>
      <c r="BE56" s="24">
        <v>0</v>
      </c>
      <c r="BF56" s="24">
        <v>0</v>
      </c>
      <c r="BG56" s="24">
        <v>0</v>
      </c>
      <c r="BH56" s="24">
        <v>0</v>
      </c>
      <c r="BI56" s="24">
        <v>0</v>
      </c>
      <c r="BJ56" s="24">
        <v>0</v>
      </c>
      <c r="BK56" s="24">
        <v>0</v>
      </c>
      <c r="BL56" s="24">
        <v>0</v>
      </c>
      <c r="BM56" s="24">
        <v>0</v>
      </c>
      <c r="BN56" s="24">
        <v>0</v>
      </c>
      <c r="BO56" s="24">
        <v>0</v>
      </c>
      <c r="BP56" s="24">
        <v>0</v>
      </c>
      <c r="BQ56" s="24">
        <v>0</v>
      </c>
      <c r="BR56" s="24">
        <v>0</v>
      </c>
      <c r="BS56" s="24">
        <v>0</v>
      </c>
      <c r="BT56" s="24">
        <v>0</v>
      </c>
      <c r="BU56" s="24">
        <v>0</v>
      </c>
      <c r="BV56" s="24">
        <v>0</v>
      </c>
      <c r="BW56" s="24">
        <v>0</v>
      </c>
      <c r="BX56" s="24">
        <v>0</v>
      </c>
      <c r="BY56" s="24">
        <v>0</v>
      </c>
      <c r="BZ56" s="24">
        <v>0</v>
      </c>
      <c r="CA56" s="24">
        <v>0</v>
      </c>
      <c r="CB56" s="24">
        <v>0</v>
      </c>
      <c r="CC56" s="24">
        <v>0</v>
      </c>
      <c r="CD56" s="24">
        <v>0</v>
      </c>
      <c r="CE56" s="24">
        <v>0</v>
      </c>
      <c r="CF56" s="24">
        <v>0</v>
      </c>
      <c r="CG56" s="24">
        <v>0</v>
      </c>
      <c r="CH56" s="24">
        <v>0</v>
      </c>
      <c r="CI56" s="24">
        <v>0</v>
      </c>
      <c r="CJ56" s="24">
        <v>0</v>
      </c>
      <c r="CK56" s="24">
        <v>0</v>
      </c>
      <c r="CL56" s="24">
        <v>0</v>
      </c>
      <c r="CM56" s="24">
        <v>0</v>
      </c>
      <c r="CN56" s="24">
        <v>0</v>
      </c>
      <c r="CO56" s="24">
        <v>0</v>
      </c>
      <c r="CP56" s="24">
        <v>0</v>
      </c>
      <c r="CQ56" s="24">
        <v>0</v>
      </c>
      <c r="CR56" s="24">
        <v>0</v>
      </c>
      <c r="CS56" s="24">
        <v>0</v>
      </c>
      <c r="CT56" s="24">
        <v>0</v>
      </c>
      <c r="CU56" s="24">
        <v>0</v>
      </c>
      <c r="CV56" s="24">
        <v>0</v>
      </c>
      <c r="CW56" s="24">
        <v>0</v>
      </c>
      <c r="CX56" s="24">
        <v>0</v>
      </c>
      <c r="CY56" s="24">
        <v>0</v>
      </c>
      <c r="CZ56" s="24">
        <v>0</v>
      </c>
      <c r="DA56" s="24">
        <v>0</v>
      </c>
      <c r="DB56" s="24">
        <v>0</v>
      </c>
      <c r="DC56" s="24">
        <v>0</v>
      </c>
      <c r="DD56" s="24">
        <v>0</v>
      </c>
      <c r="DE56" s="24">
        <v>0</v>
      </c>
      <c r="DF56" s="24">
        <v>0</v>
      </c>
      <c r="DG56" s="24">
        <v>0</v>
      </c>
      <c r="DH56" s="24">
        <v>0</v>
      </c>
      <c r="DI56" s="24">
        <v>0</v>
      </c>
      <c r="DJ56" s="24">
        <v>0</v>
      </c>
      <c r="DK56" s="24">
        <v>0</v>
      </c>
      <c r="DL56" s="24">
        <v>0</v>
      </c>
      <c r="DM56" s="24">
        <v>0</v>
      </c>
      <c r="DN56" s="24">
        <v>0</v>
      </c>
      <c r="DO56" s="24">
        <v>0</v>
      </c>
      <c r="DP56" s="24">
        <v>0</v>
      </c>
      <c r="DQ56" s="24">
        <v>0</v>
      </c>
      <c r="DR56" s="24">
        <v>0</v>
      </c>
      <c r="DS56" s="24">
        <v>0</v>
      </c>
      <c r="DT56" s="24">
        <v>0</v>
      </c>
      <c r="DU56" s="24">
        <v>0</v>
      </c>
      <c r="DV56" s="24">
        <v>0</v>
      </c>
      <c r="DW56" s="24">
        <v>0</v>
      </c>
      <c r="DX56" s="24">
        <v>0</v>
      </c>
      <c r="DY56" s="24">
        <v>0</v>
      </c>
      <c r="DZ56" s="24">
        <v>0</v>
      </c>
      <c r="EA56" s="24">
        <v>0</v>
      </c>
      <c r="EB56" s="24">
        <v>0</v>
      </c>
      <c r="EC56" s="24">
        <v>0</v>
      </c>
      <c r="ED56" s="24">
        <v>0</v>
      </c>
      <c r="EE56" s="24">
        <v>0</v>
      </c>
      <c r="EF56" s="24">
        <v>0</v>
      </c>
      <c r="EG56" s="24">
        <v>0</v>
      </c>
      <c r="EH56" s="24">
        <v>0</v>
      </c>
      <c r="EI56" s="24">
        <v>0</v>
      </c>
      <c r="EJ56" s="24">
        <v>0</v>
      </c>
      <c r="EK56" s="24">
        <v>0</v>
      </c>
      <c r="EL56" s="24">
        <v>0</v>
      </c>
      <c r="EM56" s="24">
        <v>0</v>
      </c>
      <c r="EN56" s="24">
        <v>0</v>
      </c>
      <c r="EO56" s="24">
        <v>0</v>
      </c>
      <c r="EP56" s="24">
        <v>0</v>
      </c>
      <c r="EQ56" s="24">
        <v>0</v>
      </c>
      <c r="ER56" s="24">
        <v>0</v>
      </c>
      <c r="ES56" s="24">
        <v>0</v>
      </c>
      <c r="ET56" s="24">
        <v>0</v>
      </c>
      <c r="EU56" s="24">
        <v>0</v>
      </c>
      <c r="EV56" s="24">
        <v>0</v>
      </c>
      <c r="EW56" s="24">
        <v>0</v>
      </c>
      <c r="EX56" s="24">
        <v>0</v>
      </c>
      <c r="EY56" s="24">
        <v>0</v>
      </c>
      <c r="EZ56" s="23">
        <f t="shared" si="4"/>
        <v>21030</v>
      </c>
      <c r="FA56" s="23">
        <v>15985</v>
      </c>
      <c r="FB56" s="23">
        <v>5045</v>
      </c>
      <c r="FC56" s="24">
        <v>175.7</v>
      </c>
      <c r="FD56" s="25" t="s">
        <v>98</v>
      </c>
      <c r="FE56" s="25" t="s">
        <v>98</v>
      </c>
      <c r="FF56" s="25" t="s">
        <v>98</v>
      </c>
      <c r="FG56" s="25" t="s">
        <v>98</v>
      </c>
    </row>
    <row r="57" spans="1:163" s="26" customFormat="1" ht="46.5" x14ac:dyDescent="0.25">
      <c r="A57" s="21" t="s">
        <v>77</v>
      </c>
      <c r="B57" s="22" t="s">
        <v>129</v>
      </c>
      <c r="C57" s="23" t="s">
        <v>30</v>
      </c>
      <c r="D57" s="23">
        <v>5040040390</v>
      </c>
      <c r="E57" s="24">
        <f t="shared" si="3"/>
        <v>149</v>
      </c>
      <c r="F57" s="24">
        <v>10</v>
      </c>
      <c r="G57" s="24">
        <v>82</v>
      </c>
      <c r="H57" s="24">
        <v>0</v>
      </c>
      <c r="I57" s="24">
        <v>0</v>
      </c>
      <c r="J57" s="24">
        <v>0</v>
      </c>
      <c r="K57" s="24">
        <v>0</v>
      </c>
      <c r="L57" s="24">
        <v>0</v>
      </c>
      <c r="M57" s="24">
        <v>0</v>
      </c>
      <c r="N57" s="24">
        <v>0</v>
      </c>
      <c r="O57" s="24">
        <v>0</v>
      </c>
      <c r="P57" s="24">
        <v>0</v>
      </c>
      <c r="Q57" s="24">
        <v>0</v>
      </c>
      <c r="R57" s="24">
        <v>0</v>
      </c>
      <c r="S57" s="24">
        <v>0</v>
      </c>
      <c r="T57" s="24">
        <v>0</v>
      </c>
      <c r="U57" s="24">
        <v>3</v>
      </c>
      <c r="V57" s="24">
        <v>53</v>
      </c>
      <c r="W57" s="24">
        <v>0</v>
      </c>
      <c r="X57" s="24">
        <v>0</v>
      </c>
      <c r="Y57" s="24">
        <v>0</v>
      </c>
      <c r="Z57" s="24">
        <v>0</v>
      </c>
      <c r="AA57" s="24">
        <v>0</v>
      </c>
      <c r="AB57" s="24">
        <v>0</v>
      </c>
      <c r="AC57" s="24">
        <v>0</v>
      </c>
      <c r="AD57" s="24">
        <v>0</v>
      </c>
      <c r="AE57" s="24">
        <v>0</v>
      </c>
      <c r="AF57" s="24">
        <v>0</v>
      </c>
      <c r="AG57" s="24">
        <v>0</v>
      </c>
      <c r="AH57" s="24">
        <v>0</v>
      </c>
      <c r="AI57" s="24">
        <v>1</v>
      </c>
      <c r="AJ57" s="24">
        <v>0</v>
      </c>
      <c r="AK57" s="24">
        <v>0</v>
      </c>
      <c r="AL57" s="24">
        <v>0</v>
      </c>
      <c r="AM57" s="24">
        <v>0</v>
      </c>
      <c r="AN57" s="24">
        <v>0</v>
      </c>
      <c r="AO57" s="24">
        <v>0</v>
      </c>
      <c r="AP57" s="24">
        <v>0</v>
      </c>
      <c r="AQ57" s="24">
        <v>0</v>
      </c>
      <c r="AR57" s="24">
        <v>0</v>
      </c>
      <c r="AS57" s="24">
        <v>0</v>
      </c>
      <c r="AT57" s="24">
        <v>0</v>
      </c>
      <c r="AU57" s="24">
        <v>0</v>
      </c>
      <c r="AV57" s="24">
        <v>0</v>
      </c>
      <c r="AW57" s="24">
        <v>0</v>
      </c>
      <c r="AX57" s="24">
        <v>0</v>
      </c>
      <c r="AY57" s="24">
        <v>0</v>
      </c>
      <c r="AZ57" s="24">
        <v>0</v>
      </c>
      <c r="BA57" s="24">
        <v>0</v>
      </c>
      <c r="BB57" s="24">
        <v>0</v>
      </c>
      <c r="BC57" s="24">
        <v>0</v>
      </c>
      <c r="BD57" s="24">
        <v>0</v>
      </c>
      <c r="BE57" s="24">
        <v>0</v>
      </c>
      <c r="BF57" s="24">
        <v>0</v>
      </c>
      <c r="BG57" s="24">
        <v>0</v>
      </c>
      <c r="BH57" s="24">
        <v>0</v>
      </c>
      <c r="BI57" s="24">
        <v>0</v>
      </c>
      <c r="BJ57" s="24">
        <v>0</v>
      </c>
      <c r="BK57" s="24">
        <v>0</v>
      </c>
      <c r="BL57" s="24">
        <v>0</v>
      </c>
      <c r="BM57" s="24">
        <v>0</v>
      </c>
      <c r="BN57" s="24">
        <v>0</v>
      </c>
      <c r="BO57" s="24">
        <v>0</v>
      </c>
      <c r="BP57" s="24">
        <v>0</v>
      </c>
      <c r="BQ57" s="24">
        <v>0</v>
      </c>
      <c r="BR57" s="24">
        <v>0</v>
      </c>
      <c r="BS57" s="24">
        <v>0</v>
      </c>
      <c r="BT57" s="24">
        <v>0</v>
      </c>
      <c r="BU57" s="24">
        <v>0</v>
      </c>
      <c r="BV57" s="24">
        <v>0</v>
      </c>
      <c r="BW57" s="24">
        <v>0</v>
      </c>
      <c r="BX57" s="24">
        <v>0</v>
      </c>
      <c r="BY57" s="24">
        <v>0</v>
      </c>
      <c r="BZ57" s="24">
        <v>0</v>
      </c>
      <c r="CA57" s="24">
        <v>0</v>
      </c>
      <c r="CB57" s="24">
        <v>0</v>
      </c>
      <c r="CC57" s="24">
        <v>0</v>
      </c>
      <c r="CD57" s="24">
        <v>0</v>
      </c>
      <c r="CE57" s="24">
        <v>0</v>
      </c>
      <c r="CF57" s="24">
        <v>0</v>
      </c>
      <c r="CG57" s="24">
        <v>0</v>
      </c>
      <c r="CH57" s="24">
        <v>0</v>
      </c>
      <c r="CI57" s="24">
        <v>0</v>
      </c>
      <c r="CJ57" s="24">
        <v>0</v>
      </c>
      <c r="CK57" s="24">
        <v>0</v>
      </c>
      <c r="CL57" s="24">
        <v>0</v>
      </c>
      <c r="CM57" s="24">
        <v>0</v>
      </c>
      <c r="CN57" s="24">
        <v>0</v>
      </c>
      <c r="CO57" s="24">
        <v>0</v>
      </c>
      <c r="CP57" s="24">
        <v>0</v>
      </c>
      <c r="CQ57" s="24">
        <v>0</v>
      </c>
      <c r="CR57" s="24">
        <v>0</v>
      </c>
      <c r="CS57" s="24">
        <v>0</v>
      </c>
      <c r="CT57" s="24">
        <v>0</v>
      </c>
      <c r="CU57" s="24">
        <v>0</v>
      </c>
      <c r="CV57" s="24">
        <v>0</v>
      </c>
      <c r="CW57" s="24">
        <v>0</v>
      </c>
      <c r="CX57" s="24">
        <v>0</v>
      </c>
      <c r="CY57" s="24">
        <v>0</v>
      </c>
      <c r="CZ57" s="24">
        <v>0</v>
      </c>
      <c r="DA57" s="24">
        <v>0</v>
      </c>
      <c r="DB57" s="24">
        <v>0</v>
      </c>
      <c r="DC57" s="24">
        <v>0</v>
      </c>
      <c r="DD57" s="24">
        <v>0</v>
      </c>
      <c r="DE57" s="24">
        <v>0</v>
      </c>
      <c r="DF57" s="24">
        <v>0</v>
      </c>
      <c r="DG57" s="24">
        <v>0</v>
      </c>
      <c r="DH57" s="24">
        <v>0</v>
      </c>
      <c r="DI57" s="24">
        <v>0</v>
      </c>
      <c r="DJ57" s="24">
        <v>0</v>
      </c>
      <c r="DK57" s="24">
        <v>0</v>
      </c>
      <c r="DL57" s="24">
        <v>0</v>
      </c>
      <c r="DM57" s="24">
        <v>0</v>
      </c>
      <c r="DN57" s="24">
        <v>0</v>
      </c>
      <c r="DO57" s="24">
        <v>0</v>
      </c>
      <c r="DP57" s="24">
        <v>0</v>
      </c>
      <c r="DQ57" s="24">
        <v>0</v>
      </c>
      <c r="DR57" s="24">
        <v>0</v>
      </c>
      <c r="DS57" s="24">
        <v>0</v>
      </c>
      <c r="DT57" s="24">
        <v>0</v>
      </c>
      <c r="DU57" s="24">
        <v>0</v>
      </c>
      <c r="DV57" s="24">
        <v>0</v>
      </c>
      <c r="DW57" s="24">
        <v>0</v>
      </c>
      <c r="DX57" s="24">
        <v>0</v>
      </c>
      <c r="DY57" s="24">
        <v>0</v>
      </c>
      <c r="DZ57" s="24">
        <v>0</v>
      </c>
      <c r="EA57" s="24">
        <v>0</v>
      </c>
      <c r="EB57" s="24">
        <v>0</v>
      </c>
      <c r="EC57" s="24">
        <v>0</v>
      </c>
      <c r="ED57" s="24">
        <v>0</v>
      </c>
      <c r="EE57" s="24">
        <v>0</v>
      </c>
      <c r="EF57" s="24">
        <v>0</v>
      </c>
      <c r="EG57" s="24">
        <v>0</v>
      </c>
      <c r="EH57" s="24">
        <v>0</v>
      </c>
      <c r="EI57" s="24">
        <v>0</v>
      </c>
      <c r="EJ57" s="24">
        <v>0</v>
      </c>
      <c r="EK57" s="24">
        <v>0</v>
      </c>
      <c r="EL57" s="24">
        <v>0</v>
      </c>
      <c r="EM57" s="24">
        <v>0</v>
      </c>
      <c r="EN57" s="24">
        <v>0</v>
      </c>
      <c r="EO57" s="24">
        <v>0</v>
      </c>
      <c r="EP57" s="24">
        <v>0</v>
      </c>
      <c r="EQ57" s="24">
        <v>0</v>
      </c>
      <c r="ER57" s="24">
        <v>0</v>
      </c>
      <c r="ES57" s="24">
        <v>0</v>
      </c>
      <c r="ET57" s="24">
        <v>0</v>
      </c>
      <c r="EU57" s="24">
        <v>0</v>
      </c>
      <c r="EV57" s="24">
        <v>0</v>
      </c>
      <c r="EW57" s="24">
        <v>0</v>
      </c>
      <c r="EX57" s="24">
        <v>0</v>
      </c>
      <c r="EY57" s="24">
        <v>0</v>
      </c>
      <c r="EZ57" s="23">
        <f t="shared" si="4"/>
        <v>20489</v>
      </c>
      <c r="FA57" s="23">
        <v>15510</v>
      </c>
      <c r="FB57" s="23">
        <v>4979</v>
      </c>
      <c r="FC57" s="24">
        <v>146.69999999999999</v>
      </c>
      <c r="FD57" s="25" t="s">
        <v>98</v>
      </c>
      <c r="FE57" s="25" t="s">
        <v>98</v>
      </c>
      <c r="FF57" s="25" t="s">
        <v>98</v>
      </c>
      <c r="FG57" s="25" t="s">
        <v>98</v>
      </c>
    </row>
    <row r="58" spans="1:163" s="26" customFormat="1" ht="46.5" x14ac:dyDescent="0.25">
      <c r="A58" s="21" t="s">
        <v>78</v>
      </c>
      <c r="B58" s="22" t="s">
        <v>130</v>
      </c>
      <c r="C58" s="23" t="s">
        <v>30</v>
      </c>
      <c r="D58" s="23">
        <v>5040044003</v>
      </c>
      <c r="E58" s="24">
        <f t="shared" si="3"/>
        <v>369</v>
      </c>
      <c r="F58" s="24">
        <v>59</v>
      </c>
      <c r="G58" s="24">
        <v>204</v>
      </c>
      <c r="H58" s="24">
        <v>0</v>
      </c>
      <c r="I58" s="24">
        <v>0</v>
      </c>
      <c r="J58" s="24">
        <v>0</v>
      </c>
      <c r="K58" s="24">
        <v>0</v>
      </c>
      <c r="L58" s="24">
        <v>0</v>
      </c>
      <c r="M58" s="24">
        <v>0</v>
      </c>
      <c r="N58" s="24">
        <v>0</v>
      </c>
      <c r="O58" s="24">
        <v>0</v>
      </c>
      <c r="P58" s="24">
        <v>0</v>
      </c>
      <c r="Q58" s="24">
        <v>0</v>
      </c>
      <c r="R58" s="24">
        <v>0</v>
      </c>
      <c r="S58" s="24">
        <v>0</v>
      </c>
      <c r="T58" s="24">
        <v>0</v>
      </c>
      <c r="U58" s="24">
        <v>20</v>
      </c>
      <c r="V58" s="24">
        <v>16</v>
      </c>
      <c r="W58" s="24">
        <v>0</v>
      </c>
      <c r="X58" s="24">
        <v>0</v>
      </c>
      <c r="Y58" s="24">
        <v>0</v>
      </c>
      <c r="Z58" s="24">
        <v>0</v>
      </c>
      <c r="AA58" s="24">
        <v>0</v>
      </c>
      <c r="AB58" s="24">
        <v>0</v>
      </c>
      <c r="AC58" s="24">
        <v>0</v>
      </c>
      <c r="AD58" s="24">
        <v>0</v>
      </c>
      <c r="AE58" s="24">
        <v>0</v>
      </c>
      <c r="AF58" s="24">
        <v>0</v>
      </c>
      <c r="AG58" s="24">
        <v>0</v>
      </c>
      <c r="AH58" s="24">
        <v>0</v>
      </c>
      <c r="AI58" s="24">
        <v>70</v>
      </c>
      <c r="AJ58" s="24">
        <v>0</v>
      </c>
      <c r="AK58" s="24">
        <v>0</v>
      </c>
      <c r="AL58" s="24">
        <v>0</v>
      </c>
      <c r="AM58" s="24">
        <v>0</v>
      </c>
      <c r="AN58" s="24">
        <v>0</v>
      </c>
      <c r="AO58" s="24">
        <v>0</v>
      </c>
      <c r="AP58" s="24">
        <v>0</v>
      </c>
      <c r="AQ58" s="24">
        <v>0</v>
      </c>
      <c r="AR58" s="24">
        <v>0</v>
      </c>
      <c r="AS58" s="24">
        <v>0</v>
      </c>
      <c r="AT58" s="24">
        <v>0</v>
      </c>
      <c r="AU58" s="24">
        <v>0</v>
      </c>
      <c r="AV58" s="24">
        <v>0</v>
      </c>
      <c r="AW58" s="24">
        <v>0</v>
      </c>
      <c r="AX58" s="24">
        <v>0</v>
      </c>
      <c r="AY58" s="24">
        <v>0</v>
      </c>
      <c r="AZ58" s="24">
        <v>0</v>
      </c>
      <c r="BA58" s="24">
        <v>0</v>
      </c>
      <c r="BB58" s="24">
        <v>0</v>
      </c>
      <c r="BC58" s="24">
        <v>0</v>
      </c>
      <c r="BD58" s="24">
        <v>0</v>
      </c>
      <c r="BE58" s="24">
        <v>0</v>
      </c>
      <c r="BF58" s="24">
        <v>0</v>
      </c>
      <c r="BG58" s="24">
        <v>0</v>
      </c>
      <c r="BH58" s="24">
        <v>0</v>
      </c>
      <c r="BI58" s="24">
        <v>0</v>
      </c>
      <c r="BJ58" s="24">
        <v>0</v>
      </c>
      <c r="BK58" s="24">
        <v>0</v>
      </c>
      <c r="BL58" s="24">
        <v>0</v>
      </c>
      <c r="BM58" s="24">
        <v>0</v>
      </c>
      <c r="BN58" s="24">
        <v>0</v>
      </c>
      <c r="BO58" s="24">
        <v>0</v>
      </c>
      <c r="BP58" s="24">
        <v>0</v>
      </c>
      <c r="BQ58" s="24">
        <v>0</v>
      </c>
      <c r="BR58" s="24">
        <v>0</v>
      </c>
      <c r="BS58" s="24">
        <v>0</v>
      </c>
      <c r="BT58" s="24">
        <v>0</v>
      </c>
      <c r="BU58" s="24">
        <v>0</v>
      </c>
      <c r="BV58" s="24">
        <v>0</v>
      </c>
      <c r="BW58" s="24">
        <v>0</v>
      </c>
      <c r="BX58" s="24">
        <v>0</v>
      </c>
      <c r="BY58" s="24">
        <v>0</v>
      </c>
      <c r="BZ58" s="24">
        <v>0</v>
      </c>
      <c r="CA58" s="24">
        <v>0</v>
      </c>
      <c r="CB58" s="24">
        <v>0</v>
      </c>
      <c r="CC58" s="24">
        <v>0</v>
      </c>
      <c r="CD58" s="24">
        <v>0</v>
      </c>
      <c r="CE58" s="24">
        <v>0</v>
      </c>
      <c r="CF58" s="24">
        <v>0</v>
      </c>
      <c r="CG58" s="24">
        <v>0</v>
      </c>
      <c r="CH58" s="24">
        <v>0</v>
      </c>
      <c r="CI58" s="24">
        <v>0</v>
      </c>
      <c r="CJ58" s="24">
        <v>0</v>
      </c>
      <c r="CK58" s="24">
        <v>0</v>
      </c>
      <c r="CL58" s="24">
        <v>0</v>
      </c>
      <c r="CM58" s="24">
        <v>0</v>
      </c>
      <c r="CN58" s="24">
        <v>0</v>
      </c>
      <c r="CO58" s="24">
        <v>0</v>
      </c>
      <c r="CP58" s="24">
        <v>0</v>
      </c>
      <c r="CQ58" s="24">
        <v>0</v>
      </c>
      <c r="CR58" s="24">
        <v>0</v>
      </c>
      <c r="CS58" s="24">
        <v>0</v>
      </c>
      <c r="CT58" s="24">
        <v>0</v>
      </c>
      <c r="CU58" s="24">
        <v>0</v>
      </c>
      <c r="CV58" s="24">
        <v>0</v>
      </c>
      <c r="CW58" s="24">
        <v>0</v>
      </c>
      <c r="CX58" s="24">
        <v>0</v>
      </c>
      <c r="CY58" s="24">
        <v>0</v>
      </c>
      <c r="CZ58" s="24">
        <v>0</v>
      </c>
      <c r="DA58" s="24">
        <v>0</v>
      </c>
      <c r="DB58" s="24">
        <v>0</v>
      </c>
      <c r="DC58" s="24">
        <v>0</v>
      </c>
      <c r="DD58" s="24">
        <v>0</v>
      </c>
      <c r="DE58" s="24">
        <v>0</v>
      </c>
      <c r="DF58" s="24">
        <v>0</v>
      </c>
      <c r="DG58" s="24">
        <v>0</v>
      </c>
      <c r="DH58" s="24">
        <v>0</v>
      </c>
      <c r="DI58" s="24">
        <v>0</v>
      </c>
      <c r="DJ58" s="24">
        <v>0</v>
      </c>
      <c r="DK58" s="24">
        <v>0</v>
      </c>
      <c r="DL58" s="24">
        <v>0</v>
      </c>
      <c r="DM58" s="24">
        <v>0</v>
      </c>
      <c r="DN58" s="24">
        <v>0</v>
      </c>
      <c r="DO58" s="24">
        <v>0</v>
      </c>
      <c r="DP58" s="24">
        <v>0</v>
      </c>
      <c r="DQ58" s="24">
        <v>0</v>
      </c>
      <c r="DR58" s="24">
        <v>0</v>
      </c>
      <c r="DS58" s="24">
        <v>0</v>
      </c>
      <c r="DT58" s="24">
        <v>0</v>
      </c>
      <c r="DU58" s="24">
        <v>0</v>
      </c>
      <c r="DV58" s="24">
        <v>0</v>
      </c>
      <c r="DW58" s="24">
        <v>0</v>
      </c>
      <c r="DX58" s="24">
        <v>0</v>
      </c>
      <c r="DY58" s="24">
        <v>0</v>
      </c>
      <c r="DZ58" s="24">
        <v>0</v>
      </c>
      <c r="EA58" s="24">
        <v>0</v>
      </c>
      <c r="EB58" s="24">
        <v>0</v>
      </c>
      <c r="EC58" s="24">
        <v>0</v>
      </c>
      <c r="ED58" s="24">
        <v>0</v>
      </c>
      <c r="EE58" s="24">
        <v>0</v>
      </c>
      <c r="EF58" s="24">
        <v>0</v>
      </c>
      <c r="EG58" s="24">
        <v>0</v>
      </c>
      <c r="EH58" s="24">
        <v>0</v>
      </c>
      <c r="EI58" s="24">
        <v>0</v>
      </c>
      <c r="EJ58" s="24">
        <v>0</v>
      </c>
      <c r="EK58" s="24">
        <v>0</v>
      </c>
      <c r="EL58" s="24">
        <v>0</v>
      </c>
      <c r="EM58" s="24">
        <v>0</v>
      </c>
      <c r="EN58" s="24">
        <v>0</v>
      </c>
      <c r="EO58" s="24">
        <v>0</v>
      </c>
      <c r="EP58" s="24">
        <v>0</v>
      </c>
      <c r="EQ58" s="24">
        <v>0</v>
      </c>
      <c r="ER58" s="24">
        <v>0</v>
      </c>
      <c r="ES58" s="24">
        <v>0</v>
      </c>
      <c r="ET58" s="24">
        <v>0</v>
      </c>
      <c r="EU58" s="24">
        <v>0</v>
      </c>
      <c r="EV58" s="24">
        <v>0</v>
      </c>
      <c r="EW58" s="24">
        <v>0</v>
      </c>
      <c r="EX58" s="24">
        <v>0</v>
      </c>
      <c r="EY58" s="24">
        <v>0</v>
      </c>
      <c r="EZ58" s="23">
        <f t="shared" si="4"/>
        <v>27887</v>
      </c>
      <c r="FA58" s="23">
        <v>20981</v>
      </c>
      <c r="FB58" s="23">
        <v>6906</v>
      </c>
      <c r="FC58" s="24">
        <v>259</v>
      </c>
      <c r="FD58" s="25" t="s">
        <v>98</v>
      </c>
      <c r="FE58" s="25" t="s">
        <v>98</v>
      </c>
      <c r="FF58" s="25" t="s">
        <v>98</v>
      </c>
      <c r="FG58" s="25" t="s">
        <v>98</v>
      </c>
    </row>
    <row r="59" spans="1:163" s="26" customFormat="1" ht="23.25" x14ac:dyDescent="0.25">
      <c r="A59" s="21" t="s">
        <v>79</v>
      </c>
      <c r="B59" s="22" t="s">
        <v>131</v>
      </c>
      <c r="C59" s="23" t="s">
        <v>30</v>
      </c>
      <c r="D59" s="23">
        <v>5040043899</v>
      </c>
      <c r="E59" s="24">
        <f t="shared" si="3"/>
        <v>181</v>
      </c>
      <c r="F59" s="24">
        <v>12</v>
      </c>
      <c r="G59" s="24">
        <v>94</v>
      </c>
      <c r="H59" s="24">
        <v>0</v>
      </c>
      <c r="I59" s="24">
        <v>0</v>
      </c>
      <c r="J59" s="24">
        <v>0</v>
      </c>
      <c r="K59" s="24">
        <v>0</v>
      </c>
      <c r="L59" s="24">
        <v>0</v>
      </c>
      <c r="M59" s="24">
        <v>0</v>
      </c>
      <c r="N59" s="24">
        <v>0</v>
      </c>
      <c r="O59" s="24">
        <v>0</v>
      </c>
      <c r="P59" s="24">
        <v>0</v>
      </c>
      <c r="Q59" s="24">
        <v>0</v>
      </c>
      <c r="R59" s="24">
        <v>0</v>
      </c>
      <c r="S59" s="24">
        <v>0</v>
      </c>
      <c r="T59" s="24">
        <v>0</v>
      </c>
      <c r="U59" s="24">
        <v>0</v>
      </c>
      <c r="V59" s="24">
        <v>33</v>
      </c>
      <c r="W59" s="24">
        <v>0</v>
      </c>
      <c r="X59" s="24">
        <v>0</v>
      </c>
      <c r="Y59" s="24">
        <v>0</v>
      </c>
      <c r="Z59" s="24">
        <v>0</v>
      </c>
      <c r="AA59" s="24">
        <v>0</v>
      </c>
      <c r="AB59" s="24">
        <v>0</v>
      </c>
      <c r="AC59" s="24">
        <v>0</v>
      </c>
      <c r="AD59" s="24">
        <v>0</v>
      </c>
      <c r="AE59" s="24">
        <v>0</v>
      </c>
      <c r="AF59" s="24">
        <v>0</v>
      </c>
      <c r="AG59" s="24">
        <v>0</v>
      </c>
      <c r="AH59" s="24">
        <v>0</v>
      </c>
      <c r="AI59" s="24">
        <v>42</v>
      </c>
      <c r="AJ59" s="24">
        <v>0</v>
      </c>
      <c r="AK59" s="24">
        <v>0</v>
      </c>
      <c r="AL59" s="24">
        <v>0</v>
      </c>
      <c r="AM59" s="24">
        <v>0</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c r="BD59" s="24">
        <v>0</v>
      </c>
      <c r="BE59" s="24">
        <v>0</v>
      </c>
      <c r="BF59" s="24">
        <v>0</v>
      </c>
      <c r="BG59" s="24">
        <v>0</v>
      </c>
      <c r="BH59" s="24">
        <v>0</v>
      </c>
      <c r="BI59" s="24">
        <v>0</v>
      </c>
      <c r="BJ59" s="24">
        <v>0</v>
      </c>
      <c r="BK59" s="24">
        <v>0</v>
      </c>
      <c r="BL59" s="24">
        <v>0</v>
      </c>
      <c r="BM59" s="24">
        <v>0</v>
      </c>
      <c r="BN59" s="24">
        <v>0</v>
      </c>
      <c r="BO59" s="24">
        <v>0</v>
      </c>
      <c r="BP59" s="24">
        <v>0</v>
      </c>
      <c r="BQ59" s="24">
        <v>0</v>
      </c>
      <c r="BR59" s="24">
        <v>0</v>
      </c>
      <c r="BS59" s="24">
        <v>0</v>
      </c>
      <c r="BT59" s="24">
        <v>0</v>
      </c>
      <c r="BU59" s="24">
        <v>0</v>
      </c>
      <c r="BV59" s="24">
        <v>0</v>
      </c>
      <c r="BW59" s="24">
        <v>0</v>
      </c>
      <c r="BX59" s="24">
        <v>0</v>
      </c>
      <c r="BY59" s="24">
        <v>0</v>
      </c>
      <c r="BZ59" s="24">
        <v>0</v>
      </c>
      <c r="CA59" s="24">
        <v>0</v>
      </c>
      <c r="CB59" s="24">
        <v>0</v>
      </c>
      <c r="CC59" s="24">
        <v>0</v>
      </c>
      <c r="CD59" s="24">
        <v>0</v>
      </c>
      <c r="CE59" s="24">
        <v>0</v>
      </c>
      <c r="CF59" s="24">
        <v>0</v>
      </c>
      <c r="CG59" s="24">
        <v>0</v>
      </c>
      <c r="CH59" s="24">
        <v>0</v>
      </c>
      <c r="CI59" s="24">
        <v>0</v>
      </c>
      <c r="CJ59" s="24">
        <v>0</v>
      </c>
      <c r="CK59" s="24">
        <v>0</v>
      </c>
      <c r="CL59" s="24">
        <v>0</v>
      </c>
      <c r="CM59" s="24">
        <v>0</v>
      </c>
      <c r="CN59" s="24">
        <v>0</v>
      </c>
      <c r="CO59" s="24">
        <v>0</v>
      </c>
      <c r="CP59" s="24">
        <v>0</v>
      </c>
      <c r="CQ59" s="24">
        <v>0</v>
      </c>
      <c r="CR59" s="24">
        <v>0</v>
      </c>
      <c r="CS59" s="24">
        <v>0</v>
      </c>
      <c r="CT59" s="24">
        <v>0</v>
      </c>
      <c r="CU59" s="24">
        <v>0</v>
      </c>
      <c r="CV59" s="24">
        <v>0</v>
      </c>
      <c r="CW59" s="24">
        <v>0</v>
      </c>
      <c r="CX59" s="24">
        <v>0</v>
      </c>
      <c r="CY59" s="24">
        <v>0</v>
      </c>
      <c r="CZ59" s="24">
        <v>0</v>
      </c>
      <c r="DA59" s="24">
        <v>0</v>
      </c>
      <c r="DB59" s="24">
        <v>0</v>
      </c>
      <c r="DC59" s="24">
        <v>0</v>
      </c>
      <c r="DD59" s="24">
        <v>0</v>
      </c>
      <c r="DE59" s="24">
        <v>0</v>
      </c>
      <c r="DF59" s="24">
        <v>0</v>
      </c>
      <c r="DG59" s="24">
        <v>0</v>
      </c>
      <c r="DH59" s="24">
        <v>0</v>
      </c>
      <c r="DI59" s="24">
        <v>0</v>
      </c>
      <c r="DJ59" s="24">
        <v>0</v>
      </c>
      <c r="DK59" s="24">
        <v>0</v>
      </c>
      <c r="DL59" s="24">
        <v>0</v>
      </c>
      <c r="DM59" s="24">
        <v>0</v>
      </c>
      <c r="DN59" s="24">
        <v>0</v>
      </c>
      <c r="DO59" s="24">
        <v>0</v>
      </c>
      <c r="DP59" s="24">
        <v>0</v>
      </c>
      <c r="DQ59" s="24">
        <v>0</v>
      </c>
      <c r="DR59" s="24">
        <v>0</v>
      </c>
      <c r="DS59" s="24">
        <v>0</v>
      </c>
      <c r="DT59" s="24">
        <v>0</v>
      </c>
      <c r="DU59" s="24">
        <v>0</v>
      </c>
      <c r="DV59" s="24">
        <v>0</v>
      </c>
      <c r="DW59" s="24">
        <v>0</v>
      </c>
      <c r="DX59" s="24">
        <v>0</v>
      </c>
      <c r="DY59" s="24">
        <v>0</v>
      </c>
      <c r="DZ59" s="24">
        <v>0</v>
      </c>
      <c r="EA59" s="24">
        <v>0</v>
      </c>
      <c r="EB59" s="24">
        <v>0</v>
      </c>
      <c r="EC59" s="24">
        <v>0</v>
      </c>
      <c r="ED59" s="24">
        <v>0</v>
      </c>
      <c r="EE59" s="24">
        <v>0</v>
      </c>
      <c r="EF59" s="24">
        <v>0</v>
      </c>
      <c r="EG59" s="24">
        <v>0</v>
      </c>
      <c r="EH59" s="24">
        <v>0</v>
      </c>
      <c r="EI59" s="24">
        <v>0</v>
      </c>
      <c r="EJ59" s="24">
        <v>0</v>
      </c>
      <c r="EK59" s="24">
        <v>0</v>
      </c>
      <c r="EL59" s="24">
        <v>0</v>
      </c>
      <c r="EM59" s="24">
        <v>0</v>
      </c>
      <c r="EN59" s="24">
        <v>0</v>
      </c>
      <c r="EO59" s="24">
        <v>0</v>
      </c>
      <c r="EP59" s="24">
        <v>0</v>
      </c>
      <c r="EQ59" s="24">
        <v>0</v>
      </c>
      <c r="ER59" s="24">
        <v>0</v>
      </c>
      <c r="ES59" s="24">
        <v>0</v>
      </c>
      <c r="ET59" s="24">
        <v>0</v>
      </c>
      <c r="EU59" s="24">
        <v>0</v>
      </c>
      <c r="EV59" s="24">
        <v>0</v>
      </c>
      <c r="EW59" s="24">
        <v>0</v>
      </c>
      <c r="EX59" s="24">
        <v>0</v>
      </c>
      <c r="EY59" s="24">
        <v>0</v>
      </c>
      <c r="EZ59" s="23">
        <f t="shared" si="4"/>
        <v>18760</v>
      </c>
      <c r="FA59" s="23">
        <v>14028</v>
      </c>
      <c r="FB59" s="23">
        <v>4732</v>
      </c>
      <c r="FC59" s="24">
        <v>176.3</v>
      </c>
      <c r="FD59" s="25" t="s">
        <v>98</v>
      </c>
      <c r="FE59" s="25" t="s">
        <v>98</v>
      </c>
      <c r="FF59" s="25" t="s">
        <v>98</v>
      </c>
      <c r="FG59" s="25" t="s">
        <v>98</v>
      </c>
    </row>
    <row r="60" spans="1:163" s="26" customFormat="1" ht="46.5" x14ac:dyDescent="0.25">
      <c r="A60" s="21" t="s">
        <v>80</v>
      </c>
      <c r="B60" s="22" t="s">
        <v>132</v>
      </c>
      <c r="C60" s="23" t="s">
        <v>30</v>
      </c>
      <c r="D60" s="23">
        <v>5040040111</v>
      </c>
      <c r="E60" s="24">
        <f t="shared" si="3"/>
        <v>121</v>
      </c>
      <c r="F60" s="24">
        <v>0</v>
      </c>
      <c r="G60" s="24">
        <v>95</v>
      </c>
      <c r="H60" s="24">
        <v>0</v>
      </c>
      <c r="I60" s="24">
        <v>0</v>
      </c>
      <c r="J60" s="24">
        <v>0</v>
      </c>
      <c r="K60" s="24">
        <v>0</v>
      </c>
      <c r="L60" s="24">
        <v>0</v>
      </c>
      <c r="M60" s="24">
        <v>0</v>
      </c>
      <c r="N60" s="24">
        <v>0</v>
      </c>
      <c r="O60" s="24">
        <v>0</v>
      </c>
      <c r="P60" s="24">
        <v>0</v>
      </c>
      <c r="Q60" s="24">
        <v>0</v>
      </c>
      <c r="R60" s="24">
        <v>0</v>
      </c>
      <c r="S60" s="24">
        <v>0</v>
      </c>
      <c r="T60" s="24">
        <v>0</v>
      </c>
      <c r="U60" s="24">
        <v>0</v>
      </c>
      <c r="V60" s="24">
        <v>26</v>
      </c>
      <c r="W60" s="24">
        <v>0</v>
      </c>
      <c r="X60" s="24">
        <v>0</v>
      </c>
      <c r="Y60" s="24">
        <v>0</v>
      </c>
      <c r="Z60" s="24">
        <v>0</v>
      </c>
      <c r="AA60" s="24">
        <v>0</v>
      </c>
      <c r="AB60" s="24">
        <v>0</v>
      </c>
      <c r="AC60" s="24">
        <v>0</v>
      </c>
      <c r="AD60" s="24">
        <v>0</v>
      </c>
      <c r="AE60" s="24">
        <v>0</v>
      </c>
      <c r="AF60" s="24">
        <v>0</v>
      </c>
      <c r="AG60" s="24">
        <v>0</v>
      </c>
      <c r="AH60" s="24">
        <v>0</v>
      </c>
      <c r="AI60" s="24">
        <v>0</v>
      </c>
      <c r="AJ60" s="24">
        <v>0</v>
      </c>
      <c r="AK60" s="24">
        <v>0</v>
      </c>
      <c r="AL60" s="24">
        <v>0</v>
      </c>
      <c r="AM60" s="24">
        <v>0</v>
      </c>
      <c r="AN60" s="24">
        <v>0</v>
      </c>
      <c r="AO60" s="24">
        <v>0</v>
      </c>
      <c r="AP60" s="24">
        <v>0</v>
      </c>
      <c r="AQ60" s="24">
        <v>0</v>
      </c>
      <c r="AR60" s="24">
        <v>0</v>
      </c>
      <c r="AS60" s="24">
        <v>0</v>
      </c>
      <c r="AT60" s="24">
        <v>0</v>
      </c>
      <c r="AU60" s="24">
        <v>0</v>
      </c>
      <c r="AV60" s="24">
        <v>0</v>
      </c>
      <c r="AW60" s="24">
        <v>0</v>
      </c>
      <c r="AX60" s="24">
        <v>0</v>
      </c>
      <c r="AY60" s="24">
        <v>0</v>
      </c>
      <c r="AZ60" s="24">
        <v>0</v>
      </c>
      <c r="BA60" s="24">
        <v>0</v>
      </c>
      <c r="BB60" s="24">
        <v>0</v>
      </c>
      <c r="BC60" s="24">
        <v>0</v>
      </c>
      <c r="BD60" s="24">
        <v>0</v>
      </c>
      <c r="BE60" s="24">
        <v>0</v>
      </c>
      <c r="BF60" s="24">
        <v>0</v>
      </c>
      <c r="BG60" s="24">
        <v>0</v>
      </c>
      <c r="BH60" s="24">
        <v>0</v>
      </c>
      <c r="BI60" s="24">
        <v>0</v>
      </c>
      <c r="BJ60" s="24">
        <v>0</v>
      </c>
      <c r="BK60" s="24">
        <v>0</v>
      </c>
      <c r="BL60" s="24">
        <v>0</v>
      </c>
      <c r="BM60" s="24">
        <v>0</v>
      </c>
      <c r="BN60" s="24">
        <v>0</v>
      </c>
      <c r="BO60" s="24">
        <v>0</v>
      </c>
      <c r="BP60" s="24">
        <v>0</v>
      </c>
      <c r="BQ60" s="24">
        <v>0</v>
      </c>
      <c r="BR60" s="24">
        <v>0</v>
      </c>
      <c r="BS60" s="24">
        <v>0</v>
      </c>
      <c r="BT60" s="24">
        <v>0</v>
      </c>
      <c r="BU60" s="24">
        <v>0</v>
      </c>
      <c r="BV60" s="24">
        <v>0</v>
      </c>
      <c r="BW60" s="24">
        <v>0</v>
      </c>
      <c r="BX60" s="24">
        <v>0</v>
      </c>
      <c r="BY60" s="24">
        <v>0</v>
      </c>
      <c r="BZ60" s="24">
        <v>0</v>
      </c>
      <c r="CA60" s="24">
        <v>0</v>
      </c>
      <c r="CB60" s="24">
        <v>0</v>
      </c>
      <c r="CC60" s="24">
        <v>0</v>
      </c>
      <c r="CD60" s="24">
        <v>0</v>
      </c>
      <c r="CE60" s="24">
        <v>0</v>
      </c>
      <c r="CF60" s="24">
        <v>0</v>
      </c>
      <c r="CG60" s="24">
        <v>0</v>
      </c>
      <c r="CH60" s="24">
        <v>0</v>
      </c>
      <c r="CI60" s="24">
        <v>0</v>
      </c>
      <c r="CJ60" s="24">
        <v>0</v>
      </c>
      <c r="CK60" s="24">
        <v>0</v>
      </c>
      <c r="CL60" s="24">
        <v>0</v>
      </c>
      <c r="CM60" s="24">
        <v>0</v>
      </c>
      <c r="CN60" s="24">
        <v>0</v>
      </c>
      <c r="CO60" s="24">
        <v>0</v>
      </c>
      <c r="CP60" s="24">
        <v>0</v>
      </c>
      <c r="CQ60" s="24">
        <v>0</v>
      </c>
      <c r="CR60" s="24">
        <v>0</v>
      </c>
      <c r="CS60" s="24">
        <v>0</v>
      </c>
      <c r="CT60" s="24">
        <v>0</v>
      </c>
      <c r="CU60" s="24">
        <v>0</v>
      </c>
      <c r="CV60" s="24">
        <v>0</v>
      </c>
      <c r="CW60" s="24">
        <v>0</v>
      </c>
      <c r="CX60" s="24">
        <v>0</v>
      </c>
      <c r="CY60" s="24">
        <v>0</v>
      </c>
      <c r="CZ60" s="24">
        <v>0</v>
      </c>
      <c r="DA60" s="24">
        <v>0</v>
      </c>
      <c r="DB60" s="24">
        <v>0</v>
      </c>
      <c r="DC60" s="24">
        <v>0</v>
      </c>
      <c r="DD60" s="24">
        <v>0</v>
      </c>
      <c r="DE60" s="24">
        <v>0</v>
      </c>
      <c r="DF60" s="24">
        <v>0</v>
      </c>
      <c r="DG60" s="24">
        <v>0</v>
      </c>
      <c r="DH60" s="24">
        <v>0</v>
      </c>
      <c r="DI60" s="24">
        <v>0</v>
      </c>
      <c r="DJ60" s="24">
        <v>0</v>
      </c>
      <c r="DK60" s="24">
        <v>0</v>
      </c>
      <c r="DL60" s="24">
        <v>0</v>
      </c>
      <c r="DM60" s="24">
        <v>0</v>
      </c>
      <c r="DN60" s="24">
        <v>0</v>
      </c>
      <c r="DO60" s="24">
        <v>0</v>
      </c>
      <c r="DP60" s="24">
        <v>0</v>
      </c>
      <c r="DQ60" s="24">
        <v>0</v>
      </c>
      <c r="DR60" s="24">
        <v>0</v>
      </c>
      <c r="DS60" s="24">
        <v>0</v>
      </c>
      <c r="DT60" s="24">
        <v>0</v>
      </c>
      <c r="DU60" s="24">
        <v>0</v>
      </c>
      <c r="DV60" s="24">
        <v>0</v>
      </c>
      <c r="DW60" s="24">
        <v>0</v>
      </c>
      <c r="DX60" s="24">
        <v>0</v>
      </c>
      <c r="DY60" s="24">
        <v>0</v>
      </c>
      <c r="DZ60" s="24">
        <v>0</v>
      </c>
      <c r="EA60" s="24">
        <v>0</v>
      </c>
      <c r="EB60" s="24">
        <v>0</v>
      </c>
      <c r="EC60" s="24">
        <v>0</v>
      </c>
      <c r="ED60" s="24">
        <v>0</v>
      </c>
      <c r="EE60" s="24">
        <v>0</v>
      </c>
      <c r="EF60" s="24">
        <v>0</v>
      </c>
      <c r="EG60" s="24">
        <v>0</v>
      </c>
      <c r="EH60" s="24">
        <v>0</v>
      </c>
      <c r="EI60" s="24">
        <v>0</v>
      </c>
      <c r="EJ60" s="24">
        <v>0</v>
      </c>
      <c r="EK60" s="24">
        <v>0</v>
      </c>
      <c r="EL60" s="24">
        <v>0</v>
      </c>
      <c r="EM60" s="24">
        <v>0</v>
      </c>
      <c r="EN60" s="24">
        <v>0</v>
      </c>
      <c r="EO60" s="24">
        <v>0</v>
      </c>
      <c r="EP60" s="24">
        <v>0</v>
      </c>
      <c r="EQ60" s="24">
        <v>0</v>
      </c>
      <c r="ER60" s="24">
        <v>0</v>
      </c>
      <c r="ES60" s="24">
        <v>0</v>
      </c>
      <c r="ET60" s="24">
        <v>0</v>
      </c>
      <c r="EU60" s="24">
        <v>0</v>
      </c>
      <c r="EV60" s="24">
        <v>0</v>
      </c>
      <c r="EW60" s="24">
        <v>0</v>
      </c>
      <c r="EX60" s="24">
        <v>0</v>
      </c>
      <c r="EY60" s="24">
        <v>0</v>
      </c>
      <c r="EZ60" s="23">
        <f t="shared" si="4"/>
        <v>14737</v>
      </c>
      <c r="FA60" s="23">
        <v>10988</v>
      </c>
      <c r="FB60" s="23">
        <v>3749</v>
      </c>
      <c r="FC60" s="24">
        <v>123</v>
      </c>
      <c r="FD60" s="25" t="s">
        <v>98</v>
      </c>
      <c r="FE60" s="25" t="s">
        <v>98</v>
      </c>
      <c r="FF60" s="25" t="s">
        <v>98</v>
      </c>
      <c r="FG60" s="25" t="s">
        <v>98</v>
      </c>
    </row>
    <row r="61" spans="1:163" s="26" customFormat="1" ht="46.5" x14ac:dyDescent="0.25">
      <c r="A61" s="21" t="s">
        <v>81</v>
      </c>
      <c r="B61" s="22" t="s">
        <v>133</v>
      </c>
      <c r="C61" s="23" t="s">
        <v>30</v>
      </c>
      <c r="D61" s="23">
        <v>5040039846</v>
      </c>
      <c r="E61" s="24">
        <f t="shared" si="3"/>
        <v>403</v>
      </c>
      <c r="F61" s="24">
        <v>60</v>
      </c>
      <c r="G61" s="24">
        <v>207</v>
      </c>
      <c r="H61" s="24">
        <v>0</v>
      </c>
      <c r="I61" s="24">
        <v>0</v>
      </c>
      <c r="J61" s="24">
        <v>0</v>
      </c>
      <c r="K61" s="24">
        <v>0</v>
      </c>
      <c r="L61" s="24">
        <v>0</v>
      </c>
      <c r="M61" s="24">
        <v>0</v>
      </c>
      <c r="N61" s="24">
        <v>0</v>
      </c>
      <c r="O61" s="24">
        <v>0</v>
      </c>
      <c r="P61" s="24">
        <v>0</v>
      </c>
      <c r="Q61" s="24">
        <v>0</v>
      </c>
      <c r="R61" s="24">
        <v>0</v>
      </c>
      <c r="S61" s="24">
        <v>0</v>
      </c>
      <c r="T61" s="24">
        <v>0</v>
      </c>
      <c r="U61" s="24">
        <v>2</v>
      </c>
      <c r="V61" s="24">
        <v>75</v>
      </c>
      <c r="W61" s="24">
        <v>0</v>
      </c>
      <c r="X61" s="24">
        <v>0</v>
      </c>
      <c r="Y61" s="24">
        <v>6</v>
      </c>
      <c r="Z61" s="24">
        <v>0</v>
      </c>
      <c r="AA61" s="24">
        <v>0</v>
      </c>
      <c r="AB61" s="24">
        <v>0</v>
      </c>
      <c r="AC61" s="24">
        <v>0</v>
      </c>
      <c r="AD61" s="24">
        <v>0</v>
      </c>
      <c r="AE61" s="24">
        <v>0</v>
      </c>
      <c r="AF61" s="24">
        <v>0</v>
      </c>
      <c r="AG61" s="24">
        <v>0</v>
      </c>
      <c r="AH61" s="24">
        <v>0</v>
      </c>
      <c r="AI61" s="24">
        <v>53</v>
      </c>
      <c r="AJ61" s="24">
        <v>0</v>
      </c>
      <c r="AK61" s="24">
        <v>0</v>
      </c>
      <c r="AL61" s="24">
        <v>0</v>
      </c>
      <c r="AM61" s="24">
        <v>0</v>
      </c>
      <c r="AN61" s="24">
        <v>0</v>
      </c>
      <c r="AO61" s="24">
        <v>0</v>
      </c>
      <c r="AP61" s="24">
        <v>0</v>
      </c>
      <c r="AQ61" s="24">
        <v>0</v>
      </c>
      <c r="AR61" s="24">
        <v>0</v>
      </c>
      <c r="AS61" s="24">
        <v>0</v>
      </c>
      <c r="AT61" s="24">
        <v>0</v>
      </c>
      <c r="AU61" s="24">
        <v>0</v>
      </c>
      <c r="AV61" s="24">
        <v>0</v>
      </c>
      <c r="AW61" s="24">
        <v>0</v>
      </c>
      <c r="AX61" s="24">
        <v>0</v>
      </c>
      <c r="AY61" s="24">
        <v>0</v>
      </c>
      <c r="AZ61" s="24">
        <v>0</v>
      </c>
      <c r="BA61" s="24">
        <v>0</v>
      </c>
      <c r="BB61" s="24">
        <v>0</v>
      </c>
      <c r="BC61" s="24">
        <v>0</v>
      </c>
      <c r="BD61" s="24">
        <v>0</v>
      </c>
      <c r="BE61" s="24">
        <v>0</v>
      </c>
      <c r="BF61" s="24">
        <v>0</v>
      </c>
      <c r="BG61" s="24">
        <v>0</v>
      </c>
      <c r="BH61" s="24">
        <v>0</v>
      </c>
      <c r="BI61" s="24">
        <v>0</v>
      </c>
      <c r="BJ61" s="24">
        <v>0</v>
      </c>
      <c r="BK61" s="24">
        <v>0</v>
      </c>
      <c r="BL61" s="24">
        <v>0</v>
      </c>
      <c r="BM61" s="24">
        <v>0</v>
      </c>
      <c r="BN61" s="24">
        <v>0</v>
      </c>
      <c r="BO61" s="24">
        <v>0</v>
      </c>
      <c r="BP61" s="24">
        <v>0</v>
      </c>
      <c r="BQ61" s="24">
        <v>0</v>
      </c>
      <c r="BR61" s="24">
        <v>0</v>
      </c>
      <c r="BS61" s="24">
        <v>0</v>
      </c>
      <c r="BT61" s="24">
        <v>0</v>
      </c>
      <c r="BU61" s="24">
        <v>0</v>
      </c>
      <c r="BV61" s="24">
        <v>0</v>
      </c>
      <c r="BW61" s="24">
        <v>0</v>
      </c>
      <c r="BX61" s="24">
        <v>0</v>
      </c>
      <c r="BY61" s="24">
        <v>0</v>
      </c>
      <c r="BZ61" s="24">
        <v>0</v>
      </c>
      <c r="CA61" s="24">
        <v>0</v>
      </c>
      <c r="CB61" s="24">
        <v>0</v>
      </c>
      <c r="CC61" s="24">
        <v>0</v>
      </c>
      <c r="CD61" s="24">
        <v>0</v>
      </c>
      <c r="CE61" s="24">
        <v>0</v>
      </c>
      <c r="CF61" s="24">
        <v>0</v>
      </c>
      <c r="CG61" s="24">
        <v>0</v>
      </c>
      <c r="CH61" s="24">
        <v>0</v>
      </c>
      <c r="CI61" s="24">
        <v>0</v>
      </c>
      <c r="CJ61" s="24">
        <v>0</v>
      </c>
      <c r="CK61" s="24">
        <v>0</v>
      </c>
      <c r="CL61" s="24">
        <v>0</v>
      </c>
      <c r="CM61" s="24">
        <v>0</v>
      </c>
      <c r="CN61" s="24">
        <v>0</v>
      </c>
      <c r="CO61" s="24">
        <v>0</v>
      </c>
      <c r="CP61" s="24">
        <v>0</v>
      </c>
      <c r="CQ61" s="24">
        <v>0</v>
      </c>
      <c r="CR61" s="24">
        <v>0</v>
      </c>
      <c r="CS61" s="24">
        <v>0</v>
      </c>
      <c r="CT61" s="24">
        <v>0</v>
      </c>
      <c r="CU61" s="24">
        <v>0</v>
      </c>
      <c r="CV61" s="24">
        <v>0</v>
      </c>
      <c r="CW61" s="24">
        <v>0</v>
      </c>
      <c r="CX61" s="24">
        <v>0</v>
      </c>
      <c r="CY61" s="24">
        <v>0</v>
      </c>
      <c r="CZ61" s="24">
        <v>0</v>
      </c>
      <c r="DA61" s="24">
        <v>0</v>
      </c>
      <c r="DB61" s="24">
        <v>0</v>
      </c>
      <c r="DC61" s="24">
        <v>0</v>
      </c>
      <c r="DD61" s="24">
        <v>0</v>
      </c>
      <c r="DE61" s="24">
        <v>0</v>
      </c>
      <c r="DF61" s="24">
        <v>0</v>
      </c>
      <c r="DG61" s="24">
        <v>0</v>
      </c>
      <c r="DH61" s="24">
        <v>0</v>
      </c>
      <c r="DI61" s="24">
        <v>0</v>
      </c>
      <c r="DJ61" s="24">
        <v>0</v>
      </c>
      <c r="DK61" s="24">
        <v>0</v>
      </c>
      <c r="DL61" s="24">
        <v>0</v>
      </c>
      <c r="DM61" s="24">
        <v>0</v>
      </c>
      <c r="DN61" s="24">
        <v>0</v>
      </c>
      <c r="DO61" s="24">
        <v>0</v>
      </c>
      <c r="DP61" s="24">
        <v>0</v>
      </c>
      <c r="DQ61" s="24">
        <v>0</v>
      </c>
      <c r="DR61" s="24">
        <v>0</v>
      </c>
      <c r="DS61" s="24">
        <v>0</v>
      </c>
      <c r="DT61" s="24">
        <v>0</v>
      </c>
      <c r="DU61" s="24">
        <v>0</v>
      </c>
      <c r="DV61" s="24">
        <v>0</v>
      </c>
      <c r="DW61" s="24">
        <v>0</v>
      </c>
      <c r="DX61" s="24">
        <v>0</v>
      </c>
      <c r="DY61" s="24">
        <v>0</v>
      </c>
      <c r="DZ61" s="24">
        <v>0</v>
      </c>
      <c r="EA61" s="24">
        <v>0</v>
      </c>
      <c r="EB61" s="24">
        <v>0</v>
      </c>
      <c r="EC61" s="24">
        <v>0</v>
      </c>
      <c r="ED61" s="24">
        <v>0</v>
      </c>
      <c r="EE61" s="24">
        <v>0</v>
      </c>
      <c r="EF61" s="24">
        <v>0</v>
      </c>
      <c r="EG61" s="24">
        <v>0</v>
      </c>
      <c r="EH61" s="24">
        <v>0</v>
      </c>
      <c r="EI61" s="24">
        <v>0</v>
      </c>
      <c r="EJ61" s="24">
        <v>0</v>
      </c>
      <c r="EK61" s="24">
        <v>0</v>
      </c>
      <c r="EL61" s="24">
        <v>0</v>
      </c>
      <c r="EM61" s="24">
        <v>0</v>
      </c>
      <c r="EN61" s="24">
        <v>0</v>
      </c>
      <c r="EO61" s="24">
        <v>0</v>
      </c>
      <c r="EP61" s="24">
        <v>0</v>
      </c>
      <c r="EQ61" s="24">
        <v>0</v>
      </c>
      <c r="ER61" s="24">
        <v>0</v>
      </c>
      <c r="ES61" s="24">
        <v>0</v>
      </c>
      <c r="ET61" s="24">
        <v>0</v>
      </c>
      <c r="EU61" s="24">
        <v>0</v>
      </c>
      <c r="EV61" s="24">
        <v>0</v>
      </c>
      <c r="EW61" s="24">
        <v>0</v>
      </c>
      <c r="EX61" s="24">
        <v>0</v>
      </c>
      <c r="EY61" s="24">
        <v>0</v>
      </c>
      <c r="EZ61" s="23">
        <f t="shared" si="4"/>
        <v>36757</v>
      </c>
      <c r="FA61" s="23">
        <v>28105</v>
      </c>
      <c r="FB61" s="23">
        <v>8652</v>
      </c>
      <c r="FC61" s="24">
        <v>282</v>
      </c>
      <c r="FD61" s="25" t="s">
        <v>98</v>
      </c>
      <c r="FE61" s="25" t="s">
        <v>98</v>
      </c>
      <c r="FF61" s="25" t="s">
        <v>98</v>
      </c>
      <c r="FG61" s="25" t="s">
        <v>98</v>
      </c>
    </row>
    <row r="62" spans="1:163" s="26" customFormat="1" ht="46.5" x14ac:dyDescent="0.25">
      <c r="A62" s="21" t="s">
        <v>82</v>
      </c>
      <c r="B62" s="22" t="s">
        <v>134</v>
      </c>
      <c r="C62" s="23" t="s">
        <v>30</v>
      </c>
      <c r="D62" s="23">
        <v>5040040520</v>
      </c>
      <c r="E62" s="24">
        <f t="shared" si="3"/>
        <v>125</v>
      </c>
      <c r="F62" s="24">
        <v>5</v>
      </c>
      <c r="G62" s="24">
        <v>45</v>
      </c>
      <c r="H62" s="24">
        <v>0</v>
      </c>
      <c r="I62" s="24">
        <v>0</v>
      </c>
      <c r="J62" s="24">
        <v>0</v>
      </c>
      <c r="K62" s="24">
        <v>0</v>
      </c>
      <c r="L62" s="24">
        <v>0</v>
      </c>
      <c r="M62" s="24">
        <v>0</v>
      </c>
      <c r="N62" s="24">
        <v>0</v>
      </c>
      <c r="O62" s="24">
        <v>0</v>
      </c>
      <c r="P62" s="24">
        <v>0</v>
      </c>
      <c r="Q62" s="24">
        <v>0</v>
      </c>
      <c r="R62" s="24">
        <v>0</v>
      </c>
      <c r="S62" s="24">
        <v>0</v>
      </c>
      <c r="T62" s="24">
        <v>0</v>
      </c>
      <c r="U62" s="24">
        <v>0</v>
      </c>
      <c r="V62" s="24">
        <v>30</v>
      </c>
      <c r="W62" s="24">
        <v>0</v>
      </c>
      <c r="X62" s="24">
        <v>0</v>
      </c>
      <c r="Y62" s="24">
        <v>0</v>
      </c>
      <c r="Z62" s="24">
        <v>0</v>
      </c>
      <c r="AA62" s="24">
        <v>0</v>
      </c>
      <c r="AB62" s="24">
        <v>0</v>
      </c>
      <c r="AC62" s="24">
        <v>0</v>
      </c>
      <c r="AD62" s="24">
        <v>0</v>
      </c>
      <c r="AE62" s="24">
        <v>0</v>
      </c>
      <c r="AF62" s="24">
        <v>0</v>
      </c>
      <c r="AG62" s="24">
        <v>0</v>
      </c>
      <c r="AH62" s="24">
        <v>0</v>
      </c>
      <c r="AI62" s="24">
        <v>45</v>
      </c>
      <c r="AJ62" s="24">
        <v>0</v>
      </c>
      <c r="AK62" s="24">
        <v>0</v>
      </c>
      <c r="AL62" s="24">
        <v>0</v>
      </c>
      <c r="AM62" s="24">
        <v>0</v>
      </c>
      <c r="AN62" s="24">
        <v>0</v>
      </c>
      <c r="AO62" s="24">
        <v>0</v>
      </c>
      <c r="AP62" s="24">
        <v>0</v>
      </c>
      <c r="AQ62" s="24">
        <v>0</v>
      </c>
      <c r="AR62" s="24">
        <v>0</v>
      </c>
      <c r="AS62" s="24">
        <v>0</v>
      </c>
      <c r="AT62" s="24">
        <v>0</v>
      </c>
      <c r="AU62" s="24">
        <v>0</v>
      </c>
      <c r="AV62" s="24">
        <v>0</v>
      </c>
      <c r="AW62" s="24">
        <v>0</v>
      </c>
      <c r="AX62" s="24">
        <v>0</v>
      </c>
      <c r="AY62" s="24">
        <v>0</v>
      </c>
      <c r="AZ62" s="24">
        <v>0</v>
      </c>
      <c r="BA62" s="24">
        <v>0</v>
      </c>
      <c r="BB62" s="24">
        <v>0</v>
      </c>
      <c r="BC62" s="24">
        <v>0</v>
      </c>
      <c r="BD62" s="24">
        <v>0</v>
      </c>
      <c r="BE62" s="24">
        <v>0</v>
      </c>
      <c r="BF62" s="24">
        <v>0</v>
      </c>
      <c r="BG62" s="24">
        <v>0</v>
      </c>
      <c r="BH62" s="24">
        <v>0</v>
      </c>
      <c r="BI62" s="24">
        <v>0</v>
      </c>
      <c r="BJ62" s="24">
        <v>0</v>
      </c>
      <c r="BK62" s="24">
        <v>0</v>
      </c>
      <c r="BL62" s="24">
        <v>0</v>
      </c>
      <c r="BM62" s="24">
        <v>0</v>
      </c>
      <c r="BN62" s="24">
        <v>0</v>
      </c>
      <c r="BO62" s="24">
        <v>0</v>
      </c>
      <c r="BP62" s="24">
        <v>0</v>
      </c>
      <c r="BQ62" s="24">
        <v>0</v>
      </c>
      <c r="BR62" s="24">
        <v>0</v>
      </c>
      <c r="BS62" s="24">
        <v>0</v>
      </c>
      <c r="BT62" s="24">
        <v>0</v>
      </c>
      <c r="BU62" s="24">
        <v>0</v>
      </c>
      <c r="BV62" s="24">
        <v>0</v>
      </c>
      <c r="BW62" s="24">
        <v>0</v>
      </c>
      <c r="BX62" s="24">
        <v>0</v>
      </c>
      <c r="BY62" s="24">
        <v>0</v>
      </c>
      <c r="BZ62" s="24">
        <v>0</v>
      </c>
      <c r="CA62" s="24">
        <v>0</v>
      </c>
      <c r="CB62" s="24">
        <v>0</v>
      </c>
      <c r="CC62" s="24">
        <v>0</v>
      </c>
      <c r="CD62" s="24">
        <v>0</v>
      </c>
      <c r="CE62" s="24">
        <v>0</v>
      </c>
      <c r="CF62" s="24">
        <v>0</v>
      </c>
      <c r="CG62" s="24">
        <v>0</v>
      </c>
      <c r="CH62" s="24">
        <v>0</v>
      </c>
      <c r="CI62" s="24">
        <v>0</v>
      </c>
      <c r="CJ62" s="24">
        <v>0</v>
      </c>
      <c r="CK62" s="24">
        <v>0</v>
      </c>
      <c r="CL62" s="24">
        <v>0</v>
      </c>
      <c r="CM62" s="24">
        <v>0</v>
      </c>
      <c r="CN62" s="24">
        <v>0</v>
      </c>
      <c r="CO62" s="24">
        <v>0</v>
      </c>
      <c r="CP62" s="24">
        <v>0</v>
      </c>
      <c r="CQ62" s="24">
        <v>0</v>
      </c>
      <c r="CR62" s="24">
        <v>0</v>
      </c>
      <c r="CS62" s="24">
        <v>0</v>
      </c>
      <c r="CT62" s="24">
        <v>0</v>
      </c>
      <c r="CU62" s="24">
        <v>0</v>
      </c>
      <c r="CV62" s="24">
        <v>0</v>
      </c>
      <c r="CW62" s="24">
        <v>0</v>
      </c>
      <c r="CX62" s="24">
        <v>0</v>
      </c>
      <c r="CY62" s="24">
        <v>0</v>
      </c>
      <c r="CZ62" s="24">
        <v>0</v>
      </c>
      <c r="DA62" s="24">
        <v>0</v>
      </c>
      <c r="DB62" s="24">
        <v>0</v>
      </c>
      <c r="DC62" s="24">
        <v>0</v>
      </c>
      <c r="DD62" s="24">
        <v>0</v>
      </c>
      <c r="DE62" s="24">
        <v>0</v>
      </c>
      <c r="DF62" s="24">
        <v>0</v>
      </c>
      <c r="DG62" s="24">
        <v>0</v>
      </c>
      <c r="DH62" s="24">
        <v>0</v>
      </c>
      <c r="DI62" s="24">
        <v>0</v>
      </c>
      <c r="DJ62" s="24">
        <v>0</v>
      </c>
      <c r="DK62" s="24">
        <v>0</v>
      </c>
      <c r="DL62" s="24">
        <v>0</v>
      </c>
      <c r="DM62" s="24">
        <v>0</v>
      </c>
      <c r="DN62" s="24">
        <v>0</v>
      </c>
      <c r="DO62" s="24">
        <v>0</v>
      </c>
      <c r="DP62" s="24">
        <v>0</v>
      </c>
      <c r="DQ62" s="24">
        <v>0</v>
      </c>
      <c r="DR62" s="24">
        <v>0</v>
      </c>
      <c r="DS62" s="24">
        <v>0</v>
      </c>
      <c r="DT62" s="24">
        <v>0</v>
      </c>
      <c r="DU62" s="24">
        <v>0</v>
      </c>
      <c r="DV62" s="24">
        <v>0</v>
      </c>
      <c r="DW62" s="24">
        <v>0</v>
      </c>
      <c r="DX62" s="24">
        <v>0</v>
      </c>
      <c r="DY62" s="24">
        <v>0</v>
      </c>
      <c r="DZ62" s="24">
        <v>0</v>
      </c>
      <c r="EA62" s="24">
        <v>0</v>
      </c>
      <c r="EB62" s="24">
        <v>0</v>
      </c>
      <c r="EC62" s="24">
        <v>0</v>
      </c>
      <c r="ED62" s="24">
        <v>0</v>
      </c>
      <c r="EE62" s="24">
        <v>0</v>
      </c>
      <c r="EF62" s="24">
        <v>0</v>
      </c>
      <c r="EG62" s="24">
        <v>0</v>
      </c>
      <c r="EH62" s="24">
        <v>0</v>
      </c>
      <c r="EI62" s="24">
        <v>0</v>
      </c>
      <c r="EJ62" s="24">
        <v>0</v>
      </c>
      <c r="EK62" s="24">
        <v>0</v>
      </c>
      <c r="EL62" s="24">
        <v>0</v>
      </c>
      <c r="EM62" s="24">
        <v>0</v>
      </c>
      <c r="EN62" s="24">
        <v>0</v>
      </c>
      <c r="EO62" s="24">
        <v>0</v>
      </c>
      <c r="EP62" s="24">
        <v>0</v>
      </c>
      <c r="EQ62" s="24">
        <v>0</v>
      </c>
      <c r="ER62" s="24">
        <v>0</v>
      </c>
      <c r="ES62" s="24">
        <v>0</v>
      </c>
      <c r="ET62" s="24">
        <v>0</v>
      </c>
      <c r="EU62" s="24">
        <v>0</v>
      </c>
      <c r="EV62" s="24">
        <v>0</v>
      </c>
      <c r="EW62" s="24">
        <v>0</v>
      </c>
      <c r="EX62" s="24">
        <v>0</v>
      </c>
      <c r="EY62" s="24">
        <v>0</v>
      </c>
      <c r="EZ62" s="23">
        <f t="shared" si="4"/>
        <v>18101</v>
      </c>
      <c r="FA62" s="23">
        <v>13310</v>
      </c>
      <c r="FB62" s="23">
        <v>4791</v>
      </c>
      <c r="FC62" s="24">
        <v>117</v>
      </c>
      <c r="FD62" s="25" t="s">
        <v>98</v>
      </c>
      <c r="FE62" s="25" t="s">
        <v>98</v>
      </c>
      <c r="FF62" s="25" t="s">
        <v>98</v>
      </c>
      <c r="FG62" s="25" t="s">
        <v>98</v>
      </c>
    </row>
    <row r="63" spans="1:163" s="26" customFormat="1" ht="46.5" x14ac:dyDescent="0.25">
      <c r="A63" s="21" t="s">
        <v>83</v>
      </c>
      <c r="B63" s="22" t="s">
        <v>135</v>
      </c>
      <c r="C63" s="23" t="s">
        <v>30</v>
      </c>
      <c r="D63" s="23">
        <v>5040040070</v>
      </c>
      <c r="E63" s="24">
        <f t="shared" si="3"/>
        <v>90</v>
      </c>
      <c r="F63" s="24">
        <v>11</v>
      </c>
      <c r="G63" s="24">
        <v>58</v>
      </c>
      <c r="H63" s="24">
        <v>0</v>
      </c>
      <c r="I63" s="24">
        <v>0</v>
      </c>
      <c r="J63" s="24">
        <v>0</v>
      </c>
      <c r="K63" s="24">
        <v>0</v>
      </c>
      <c r="L63" s="24">
        <v>0</v>
      </c>
      <c r="M63" s="24">
        <v>0</v>
      </c>
      <c r="N63" s="24">
        <v>0</v>
      </c>
      <c r="O63" s="24">
        <v>0</v>
      </c>
      <c r="P63" s="24">
        <v>0</v>
      </c>
      <c r="Q63" s="24">
        <v>0</v>
      </c>
      <c r="R63" s="24">
        <v>0</v>
      </c>
      <c r="S63" s="24">
        <v>0</v>
      </c>
      <c r="T63" s="24">
        <v>0</v>
      </c>
      <c r="U63" s="24">
        <v>0</v>
      </c>
      <c r="V63" s="24">
        <v>21</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0</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0</v>
      </c>
      <c r="DE63" s="24">
        <v>0</v>
      </c>
      <c r="DF63" s="24">
        <v>0</v>
      </c>
      <c r="DG63" s="24">
        <v>0</v>
      </c>
      <c r="DH63" s="24">
        <v>0</v>
      </c>
      <c r="DI63" s="24">
        <v>0</v>
      </c>
      <c r="DJ63" s="24">
        <v>0</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3">
        <f t="shared" si="4"/>
        <v>11938</v>
      </c>
      <c r="FA63" s="23">
        <v>8998</v>
      </c>
      <c r="FB63" s="23">
        <v>2940</v>
      </c>
      <c r="FC63" s="24">
        <v>99.3</v>
      </c>
      <c r="FD63" s="25" t="s">
        <v>98</v>
      </c>
      <c r="FE63" s="25" t="s">
        <v>98</v>
      </c>
      <c r="FF63" s="25" t="s">
        <v>98</v>
      </c>
      <c r="FG63" s="25" t="s">
        <v>98</v>
      </c>
    </row>
    <row r="64" spans="1:163" s="26" customFormat="1" ht="46.5" x14ac:dyDescent="0.25">
      <c r="A64" s="21" t="s">
        <v>84</v>
      </c>
      <c r="B64" s="22" t="s">
        <v>136</v>
      </c>
      <c r="C64" s="23" t="s">
        <v>30</v>
      </c>
      <c r="D64" s="23">
        <v>5040040440</v>
      </c>
      <c r="E64" s="24">
        <f t="shared" si="3"/>
        <v>77</v>
      </c>
      <c r="F64" s="24">
        <v>0</v>
      </c>
      <c r="G64" s="24">
        <v>57</v>
      </c>
      <c r="H64" s="24">
        <v>0</v>
      </c>
      <c r="I64" s="24">
        <v>0</v>
      </c>
      <c r="J64" s="24">
        <v>0</v>
      </c>
      <c r="K64" s="24">
        <v>0</v>
      </c>
      <c r="L64" s="24">
        <v>0</v>
      </c>
      <c r="M64" s="24">
        <v>0</v>
      </c>
      <c r="N64" s="24">
        <v>0</v>
      </c>
      <c r="O64" s="24">
        <v>0</v>
      </c>
      <c r="P64" s="24">
        <v>0</v>
      </c>
      <c r="Q64" s="24">
        <v>0</v>
      </c>
      <c r="R64" s="24">
        <v>0</v>
      </c>
      <c r="S64" s="24">
        <v>0</v>
      </c>
      <c r="T64" s="24">
        <v>0</v>
      </c>
      <c r="U64" s="24">
        <v>0</v>
      </c>
      <c r="V64" s="24">
        <v>19</v>
      </c>
      <c r="W64" s="24">
        <v>0</v>
      </c>
      <c r="X64" s="24">
        <v>0</v>
      </c>
      <c r="Y64" s="24">
        <v>1</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c r="BD64" s="24">
        <v>0</v>
      </c>
      <c r="BE64" s="24">
        <v>0</v>
      </c>
      <c r="BF64" s="24">
        <v>0</v>
      </c>
      <c r="BG64" s="24">
        <v>0</v>
      </c>
      <c r="BH64" s="24">
        <v>0</v>
      </c>
      <c r="BI64" s="24">
        <v>0</v>
      </c>
      <c r="BJ64" s="24">
        <v>0</v>
      </c>
      <c r="BK64" s="24">
        <v>0</v>
      </c>
      <c r="BL64" s="24">
        <v>0</v>
      </c>
      <c r="BM64" s="24">
        <v>0</v>
      </c>
      <c r="BN64" s="24">
        <v>0</v>
      </c>
      <c r="BO64" s="24">
        <v>0</v>
      </c>
      <c r="BP64" s="24">
        <v>0</v>
      </c>
      <c r="BQ64" s="24">
        <v>0</v>
      </c>
      <c r="BR64" s="24">
        <v>0</v>
      </c>
      <c r="BS64" s="24">
        <v>0</v>
      </c>
      <c r="BT64" s="24">
        <v>0</v>
      </c>
      <c r="BU64" s="24">
        <v>0</v>
      </c>
      <c r="BV64" s="24">
        <v>0</v>
      </c>
      <c r="BW64" s="24">
        <v>0</v>
      </c>
      <c r="BX64" s="24">
        <v>0</v>
      </c>
      <c r="BY64" s="24">
        <v>0</v>
      </c>
      <c r="BZ64" s="24">
        <v>0</v>
      </c>
      <c r="CA64" s="24">
        <v>0</v>
      </c>
      <c r="CB64" s="24">
        <v>0</v>
      </c>
      <c r="CC64" s="24">
        <v>0</v>
      </c>
      <c r="CD64" s="24">
        <v>0</v>
      </c>
      <c r="CE64" s="24">
        <v>0</v>
      </c>
      <c r="CF64" s="24">
        <v>0</v>
      </c>
      <c r="CG64" s="24">
        <v>0</v>
      </c>
      <c r="CH64" s="24">
        <v>0</v>
      </c>
      <c r="CI64" s="24">
        <v>0</v>
      </c>
      <c r="CJ64" s="24">
        <v>0</v>
      </c>
      <c r="CK64" s="24">
        <v>0</v>
      </c>
      <c r="CL64" s="24">
        <v>0</v>
      </c>
      <c r="CM64" s="24">
        <v>0</v>
      </c>
      <c r="CN64" s="24">
        <v>0</v>
      </c>
      <c r="CO64" s="24">
        <v>0</v>
      </c>
      <c r="CP64" s="24">
        <v>0</v>
      </c>
      <c r="CQ64" s="24">
        <v>0</v>
      </c>
      <c r="CR64" s="24">
        <v>0</v>
      </c>
      <c r="CS64" s="24">
        <v>0</v>
      </c>
      <c r="CT64" s="24">
        <v>0</v>
      </c>
      <c r="CU64" s="24">
        <v>0</v>
      </c>
      <c r="CV64" s="24">
        <v>0</v>
      </c>
      <c r="CW64" s="24">
        <v>0</v>
      </c>
      <c r="CX64" s="24">
        <v>0</v>
      </c>
      <c r="CY64" s="24">
        <v>0</v>
      </c>
      <c r="CZ64" s="24">
        <v>0</v>
      </c>
      <c r="DA64" s="24">
        <v>0</v>
      </c>
      <c r="DB64" s="24">
        <v>0</v>
      </c>
      <c r="DC64" s="24">
        <v>0</v>
      </c>
      <c r="DD64" s="24">
        <v>0</v>
      </c>
      <c r="DE64" s="24">
        <v>0</v>
      </c>
      <c r="DF64" s="24">
        <v>0</v>
      </c>
      <c r="DG64" s="24">
        <v>0</v>
      </c>
      <c r="DH64" s="24">
        <v>0</v>
      </c>
      <c r="DI64" s="24">
        <v>0</v>
      </c>
      <c r="DJ64" s="24">
        <v>0</v>
      </c>
      <c r="DK64" s="24">
        <v>0</v>
      </c>
      <c r="DL64" s="24">
        <v>0</v>
      </c>
      <c r="DM64" s="24">
        <v>0</v>
      </c>
      <c r="DN64" s="24">
        <v>0</v>
      </c>
      <c r="DO64" s="24">
        <v>0</v>
      </c>
      <c r="DP64" s="24">
        <v>0</v>
      </c>
      <c r="DQ64" s="24">
        <v>0</v>
      </c>
      <c r="DR64" s="24">
        <v>0</v>
      </c>
      <c r="DS64" s="24">
        <v>0</v>
      </c>
      <c r="DT64" s="24">
        <v>0</v>
      </c>
      <c r="DU64" s="24">
        <v>0</v>
      </c>
      <c r="DV64" s="24">
        <v>0</v>
      </c>
      <c r="DW64" s="24">
        <v>0</v>
      </c>
      <c r="DX64" s="24">
        <v>0</v>
      </c>
      <c r="DY64" s="24">
        <v>0</v>
      </c>
      <c r="DZ64" s="24">
        <v>0</v>
      </c>
      <c r="EA64" s="24">
        <v>0</v>
      </c>
      <c r="EB64" s="24">
        <v>0</v>
      </c>
      <c r="EC64" s="24">
        <v>0</v>
      </c>
      <c r="ED64" s="24">
        <v>0</v>
      </c>
      <c r="EE64" s="24">
        <v>0</v>
      </c>
      <c r="EF64" s="24">
        <v>0</v>
      </c>
      <c r="EG64" s="24">
        <v>0</v>
      </c>
      <c r="EH64" s="24">
        <v>0</v>
      </c>
      <c r="EI64" s="24">
        <v>0</v>
      </c>
      <c r="EJ64" s="24">
        <v>0</v>
      </c>
      <c r="EK64" s="24">
        <v>0</v>
      </c>
      <c r="EL64" s="24">
        <v>0</v>
      </c>
      <c r="EM64" s="24">
        <v>0</v>
      </c>
      <c r="EN64" s="24">
        <v>0</v>
      </c>
      <c r="EO64" s="24">
        <v>0</v>
      </c>
      <c r="EP64" s="24">
        <v>0</v>
      </c>
      <c r="EQ64" s="24">
        <v>0</v>
      </c>
      <c r="ER64" s="24">
        <v>0</v>
      </c>
      <c r="ES64" s="24">
        <v>0</v>
      </c>
      <c r="ET64" s="24">
        <v>0</v>
      </c>
      <c r="EU64" s="24">
        <v>0</v>
      </c>
      <c r="EV64" s="24">
        <v>0</v>
      </c>
      <c r="EW64" s="24">
        <v>0</v>
      </c>
      <c r="EX64" s="24">
        <v>0</v>
      </c>
      <c r="EY64" s="24">
        <v>0</v>
      </c>
      <c r="EZ64" s="23">
        <f t="shared" si="4"/>
        <v>9582</v>
      </c>
      <c r="FA64" s="23">
        <v>7128</v>
      </c>
      <c r="FB64" s="23">
        <v>2454</v>
      </c>
      <c r="FC64" s="24">
        <v>71.7</v>
      </c>
      <c r="FD64" s="25" t="s">
        <v>98</v>
      </c>
      <c r="FE64" s="25" t="s">
        <v>98</v>
      </c>
      <c r="FF64" s="25" t="s">
        <v>98</v>
      </c>
      <c r="FG64" s="25" t="s">
        <v>98</v>
      </c>
    </row>
    <row r="65" spans="1:163" s="26" customFormat="1" ht="46.5" x14ac:dyDescent="0.25">
      <c r="A65" s="21" t="s">
        <v>85</v>
      </c>
      <c r="B65" s="22" t="s">
        <v>137</v>
      </c>
      <c r="C65" s="23" t="s">
        <v>30</v>
      </c>
      <c r="D65" s="23">
        <v>5040075308</v>
      </c>
      <c r="E65" s="24">
        <f t="shared" si="3"/>
        <v>260</v>
      </c>
      <c r="F65" s="24">
        <v>28</v>
      </c>
      <c r="G65" s="24">
        <v>172</v>
      </c>
      <c r="H65" s="24">
        <v>0</v>
      </c>
      <c r="I65" s="24">
        <v>0</v>
      </c>
      <c r="J65" s="24">
        <v>0</v>
      </c>
      <c r="K65" s="24">
        <v>0</v>
      </c>
      <c r="L65" s="24">
        <v>0</v>
      </c>
      <c r="M65" s="24">
        <v>0</v>
      </c>
      <c r="N65" s="24">
        <v>0</v>
      </c>
      <c r="O65" s="24">
        <v>0</v>
      </c>
      <c r="P65" s="24">
        <v>0</v>
      </c>
      <c r="Q65" s="24">
        <v>0</v>
      </c>
      <c r="R65" s="24">
        <v>0</v>
      </c>
      <c r="S65" s="24">
        <v>0</v>
      </c>
      <c r="T65" s="24">
        <v>0</v>
      </c>
      <c r="U65" s="24">
        <v>17</v>
      </c>
      <c r="V65" s="24">
        <v>27</v>
      </c>
      <c r="W65" s="24">
        <v>0</v>
      </c>
      <c r="X65" s="24">
        <v>0</v>
      </c>
      <c r="Y65" s="24">
        <v>0</v>
      </c>
      <c r="Z65" s="24">
        <v>0</v>
      </c>
      <c r="AA65" s="24">
        <v>0</v>
      </c>
      <c r="AB65" s="24">
        <v>0</v>
      </c>
      <c r="AC65" s="24">
        <v>0</v>
      </c>
      <c r="AD65" s="24">
        <v>0</v>
      </c>
      <c r="AE65" s="24">
        <v>0</v>
      </c>
      <c r="AF65" s="24">
        <v>1</v>
      </c>
      <c r="AG65" s="24">
        <v>1</v>
      </c>
      <c r="AH65" s="24">
        <v>0</v>
      </c>
      <c r="AI65" s="24">
        <v>14</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D65" s="24">
        <v>0</v>
      </c>
      <c r="BE65" s="24">
        <v>0</v>
      </c>
      <c r="BF65" s="24">
        <v>0</v>
      </c>
      <c r="BG65" s="24">
        <v>0</v>
      </c>
      <c r="BH65" s="24">
        <v>0</v>
      </c>
      <c r="BI65" s="24">
        <v>0</v>
      </c>
      <c r="BJ65" s="24">
        <v>0</v>
      </c>
      <c r="BK65" s="24">
        <v>0</v>
      </c>
      <c r="BL65" s="24">
        <v>0</v>
      </c>
      <c r="BM65" s="24">
        <v>0</v>
      </c>
      <c r="BN65" s="24">
        <v>0</v>
      </c>
      <c r="BO65" s="24">
        <v>0</v>
      </c>
      <c r="BP65" s="24">
        <v>0</v>
      </c>
      <c r="BQ65" s="24">
        <v>0</v>
      </c>
      <c r="BR65" s="24">
        <v>0</v>
      </c>
      <c r="BS65" s="24">
        <v>0</v>
      </c>
      <c r="BT65" s="24">
        <v>0</v>
      </c>
      <c r="BU65" s="24">
        <v>0</v>
      </c>
      <c r="BV65" s="24">
        <v>0</v>
      </c>
      <c r="BW65" s="24">
        <v>0</v>
      </c>
      <c r="BX65" s="24">
        <v>0</v>
      </c>
      <c r="BY65" s="24">
        <v>0</v>
      </c>
      <c r="BZ65" s="24">
        <v>0</v>
      </c>
      <c r="CA65" s="24">
        <v>0</v>
      </c>
      <c r="CB65" s="24">
        <v>0</v>
      </c>
      <c r="CC65" s="24">
        <v>0</v>
      </c>
      <c r="CD65" s="24">
        <v>0</v>
      </c>
      <c r="CE65" s="24">
        <v>0</v>
      </c>
      <c r="CF65" s="24">
        <v>0</v>
      </c>
      <c r="CG65" s="24">
        <v>0</v>
      </c>
      <c r="CH65" s="24">
        <v>0</v>
      </c>
      <c r="CI65" s="24">
        <v>0</v>
      </c>
      <c r="CJ65" s="24">
        <v>0</v>
      </c>
      <c r="CK65" s="24">
        <v>0</v>
      </c>
      <c r="CL65" s="24">
        <v>0</v>
      </c>
      <c r="CM65" s="24">
        <v>0</v>
      </c>
      <c r="CN65" s="24">
        <v>0</v>
      </c>
      <c r="CO65" s="24">
        <v>0</v>
      </c>
      <c r="CP65" s="24">
        <v>0</v>
      </c>
      <c r="CQ65" s="24">
        <v>0</v>
      </c>
      <c r="CR65" s="24">
        <v>0</v>
      </c>
      <c r="CS65" s="24">
        <v>0</v>
      </c>
      <c r="CT65" s="24">
        <v>0</v>
      </c>
      <c r="CU65" s="24">
        <v>0</v>
      </c>
      <c r="CV65" s="24">
        <v>0</v>
      </c>
      <c r="CW65" s="24">
        <v>0</v>
      </c>
      <c r="CX65" s="24">
        <v>0</v>
      </c>
      <c r="CY65" s="24">
        <v>0</v>
      </c>
      <c r="CZ65" s="24">
        <v>0</v>
      </c>
      <c r="DA65" s="24">
        <v>0</v>
      </c>
      <c r="DB65" s="24">
        <v>0</v>
      </c>
      <c r="DC65" s="24">
        <v>0</v>
      </c>
      <c r="DD65" s="24">
        <v>0</v>
      </c>
      <c r="DE65" s="24">
        <v>0</v>
      </c>
      <c r="DF65" s="24">
        <v>0</v>
      </c>
      <c r="DG65" s="24">
        <v>0</v>
      </c>
      <c r="DH65" s="24">
        <v>0</v>
      </c>
      <c r="DI65" s="24">
        <v>0</v>
      </c>
      <c r="DJ65" s="24">
        <v>0</v>
      </c>
      <c r="DK65" s="24">
        <v>0</v>
      </c>
      <c r="DL65" s="24">
        <v>0</v>
      </c>
      <c r="DM65" s="24">
        <v>0</v>
      </c>
      <c r="DN65" s="24">
        <v>0</v>
      </c>
      <c r="DO65" s="24">
        <v>0</v>
      </c>
      <c r="DP65" s="24">
        <v>0</v>
      </c>
      <c r="DQ65" s="24">
        <v>0</v>
      </c>
      <c r="DR65" s="24">
        <v>0</v>
      </c>
      <c r="DS65" s="24">
        <v>0</v>
      </c>
      <c r="DT65" s="24">
        <v>0</v>
      </c>
      <c r="DU65" s="24">
        <v>0</v>
      </c>
      <c r="DV65" s="24">
        <v>0</v>
      </c>
      <c r="DW65" s="24">
        <v>0</v>
      </c>
      <c r="DX65" s="24">
        <v>0</v>
      </c>
      <c r="DY65" s="24">
        <v>0</v>
      </c>
      <c r="DZ65" s="24">
        <v>0</v>
      </c>
      <c r="EA65" s="24">
        <v>0</v>
      </c>
      <c r="EB65" s="24">
        <v>0</v>
      </c>
      <c r="EC65" s="24">
        <v>0</v>
      </c>
      <c r="ED65" s="24">
        <v>0</v>
      </c>
      <c r="EE65" s="24">
        <v>0</v>
      </c>
      <c r="EF65" s="24">
        <v>0</v>
      </c>
      <c r="EG65" s="24">
        <v>0</v>
      </c>
      <c r="EH65" s="24">
        <v>0</v>
      </c>
      <c r="EI65" s="24">
        <v>0</v>
      </c>
      <c r="EJ65" s="24">
        <v>0</v>
      </c>
      <c r="EK65" s="24">
        <v>0</v>
      </c>
      <c r="EL65" s="24">
        <v>0</v>
      </c>
      <c r="EM65" s="24">
        <v>0</v>
      </c>
      <c r="EN65" s="24">
        <v>0</v>
      </c>
      <c r="EO65" s="24">
        <v>0</v>
      </c>
      <c r="EP65" s="24">
        <v>0</v>
      </c>
      <c r="EQ65" s="24">
        <v>0</v>
      </c>
      <c r="ER65" s="24">
        <v>0</v>
      </c>
      <c r="ES65" s="24">
        <v>0</v>
      </c>
      <c r="ET65" s="24">
        <v>0</v>
      </c>
      <c r="EU65" s="24">
        <v>0</v>
      </c>
      <c r="EV65" s="24">
        <v>0</v>
      </c>
      <c r="EW65" s="24">
        <v>0</v>
      </c>
      <c r="EX65" s="24">
        <v>0</v>
      </c>
      <c r="EY65" s="24">
        <v>0</v>
      </c>
      <c r="EZ65" s="23">
        <f t="shared" si="4"/>
        <v>28627</v>
      </c>
      <c r="FA65" s="23">
        <v>21519</v>
      </c>
      <c r="FB65" s="23">
        <v>7108</v>
      </c>
      <c r="FC65" s="24">
        <v>262.7</v>
      </c>
      <c r="FD65" s="25" t="s">
        <v>98</v>
      </c>
      <c r="FE65" s="25" t="s">
        <v>98</v>
      </c>
      <c r="FF65" s="25" t="s">
        <v>98</v>
      </c>
      <c r="FG65" s="25" t="s">
        <v>98</v>
      </c>
    </row>
    <row r="66" spans="1:163" s="26" customFormat="1" ht="23.25" x14ac:dyDescent="0.25">
      <c r="A66" s="21" t="s">
        <v>86</v>
      </c>
      <c r="B66" s="22" t="s">
        <v>138</v>
      </c>
      <c r="C66" s="23" t="s">
        <v>30</v>
      </c>
      <c r="D66" s="23">
        <v>5040039814</v>
      </c>
      <c r="E66" s="24">
        <f t="shared" si="3"/>
        <v>77</v>
      </c>
      <c r="F66" s="24">
        <v>13</v>
      </c>
      <c r="G66" s="24">
        <v>64</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4">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c r="BD66" s="24">
        <v>0</v>
      </c>
      <c r="BE66" s="24">
        <v>0</v>
      </c>
      <c r="BF66" s="24">
        <v>0</v>
      </c>
      <c r="BG66" s="24">
        <v>0</v>
      </c>
      <c r="BH66" s="24">
        <v>0</v>
      </c>
      <c r="BI66" s="24">
        <v>0</v>
      </c>
      <c r="BJ66" s="24">
        <v>0</v>
      </c>
      <c r="BK66" s="24">
        <v>0</v>
      </c>
      <c r="BL66" s="24">
        <v>0</v>
      </c>
      <c r="BM66" s="24">
        <v>0</v>
      </c>
      <c r="BN66" s="24">
        <v>0</v>
      </c>
      <c r="BO66" s="24">
        <v>0</v>
      </c>
      <c r="BP66" s="24">
        <v>0</v>
      </c>
      <c r="BQ66" s="24">
        <v>0</v>
      </c>
      <c r="BR66" s="24">
        <v>0</v>
      </c>
      <c r="BS66" s="24">
        <v>0</v>
      </c>
      <c r="BT66" s="24">
        <v>0</v>
      </c>
      <c r="BU66" s="24">
        <v>0</v>
      </c>
      <c r="BV66" s="24">
        <v>0</v>
      </c>
      <c r="BW66" s="24">
        <v>0</v>
      </c>
      <c r="BX66" s="24">
        <v>0</v>
      </c>
      <c r="BY66" s="24">
        <v>0</v>
      </c>
      <c r="BZ66" s="24">
        <v>0</v>
      </c>
      <c r="CA66" s="24">
        <v>0</v>
      </c>
      <c r="CB66" s="24">
        <v>0</v>
      </c>
      <c r="CC66" s="24">
        <v>0</v>
      </c>
      <c r="CD66" s="24">
        <v>0</v>
      </c>
      <c r="CE66" s="24">
        <v>0</v>
      </c>
      <c r="CF66" s="24">
        <v>0</v>
      </c>
      <c r="CG66" s="24">
        <v>0</v>
      </c>
      <c r="CH66" s="24">
        <v>0</v>
      </c>
      <c r="CI66" s="24">
        <v>0</v>
      </c>
      <c r="CJ66" s="24">
        <v>0</v>
      </c>
      <c r="CK66" s="24">
        <v>0</v>
      </c>
      <c r="CL66" s="24">
        <v>0</v>
      </c>
      <c r="CM66" s="24">
        <v>0</v>
      </c>
      <c r="CN66" s="24">
        <v>0</v>
      </c>
      <c r="CO66" s="24">
        <v>0</v>
      </c>
      <c r="CP66" s="24">
        <v>0</v>
      </c>
      <c r="CQ66" s="24">
        <v>0</v>
      </c>
      <c r="CR66" s="24">
        <v>0</v>
      </c>
      <c r="CS66" s="24">
        <v>0</v>
      </c>
      <c r="CT66" s="24">
        <v>0</v>
      </c>
      <c r="CU66" s="24">
        <v>0</v>
      </c>
      <c r="CV66" s="24">
        <v>0</v>
      </c>
      <c r="CW66" s="24">
        <v>0</v>
      </c>
      <c r="CX66" s="24">
        <v>0</v>
      </c>
      <c r="CY66" s="24">
        <v>0</v>
      </c>
      <c r="CZ66" s="24">
        <v>0</v>
      </c>
      <c r="DA66" s="24">
        <v>0</v>
      </c>
      <c r="DB66" s="24">
        <v>0</v>
      </c>
      <c r="DC66" s="24">
        <v>0</v>
      </c>
      <c r="DD66" s="24">
        <v>0</v>
      </c>
      <c r="DE66" s="24">
        <v>0</v>
      </c>
      <c r="DF66" s="24">
        <v>0</v>
      </c>
      <c r="DG66" s="24">
        <v>0</v>
      </c>
      <c r="DH66" s="24">
        <v>0</v>
      </c>
      <c r="DI66" s="24">
        <v>0</v>
      </c>
      <c r="DJ66" s="24">
        <v>0</v>
      </c>
      <c r="DK66" s="24">
        <v>0</v>
      </c>
      <c r="DL66" s="24">
        <v>0</v>
      </c>
      <c r="DM66" s="24">
        <v>0</v>
      </c>
      <c r="DN66" s="24">
        <v>0</v>
      </c>
      <c r="DO66" s="24">
        <v>0</v>
      </c>
      <c r="DP66" s="24">
        <v>0</v>
      </c>
      <c r="DQ66" s="24">
        <v>0</v>
      </c>
      <c r="DR66" s="24">
        <v>0</v>
      </c>
      <c r="DS66" s="24">
        <v>0</v>
      </c>
      <c r="DT66" s="24">
        <v>0</v>
      </c>
      <c r="DU66" s="24">
        <v>0</v>
      </c>
      <c r="DV66" s="24">
        <v>0</v>
      </c>
      <c r="DW66" s="24">
        <v>0</v>
      </c>
      <c r="DX66" s="24">
        <v>0</v>
      </c>
      <c r="DY66" s="24">
        <v>0</v>
      </c>
      <c r="DZ66" s="24">
        <v>0</v>
      </c>
      <c r="EA66" s="24">
        <v>0</v>
      </c>
      <c r="EB66" s="24">
        <v>0</v>
      </c>
      <c r="EC66" s="24">
        <v>0</v>
      </c>
      <c r="ED66" s="24">
        <v>0</v>
      </c>
      <c r="EE66" s="24">
        <v>0</v>
      </c>
      <c r="EF66" s="24">
        <v>0</v>
      </c>
      <c r="EG66" s="24">
        <v>0</v>
      </c>
      <c r="EH66" s="24">
        <v>0</v>
      </c>
      <c r="EI66" s="24">
        <v>0</v>
      </c>
      <c r="EJ66" s="24">
        <v>0</v>
      </c>
      <c r="EK66" s="24">
        <v>0</v>
      </c>
      <c r="EL66" s="24">
        <v>0</v>
      </c>
      <c r="EM66" s="24">
        <v>0</v>
      </c>
      <c r="EN66" s="24">
        <v>0</v>
      </c>
      <c r="EO66" s="24">
        <v>0</v>
      </c>
      <c r="EP66" s="24">
        <v>0</v>
      </c>
      <c r="EQ66" s="24">
        <v>0</v>
      </c>
      <c r="ER66" s="24">
        <v>0</v>
      </c>
      <c r="ES66" s="24">
        <v>0</v>
      </c>
      <c r="ET66" s="24">
        <v>0</v>
      </c>
      <c r="EU66" s="24">
        <v>0</v>
      </c>
      <c r="EV66" s="24">
        <v>0</v>
      </c>
      <c r="EW66" s="24">
        <v>0</v>
      </c>
      <c r="EX66" s="24">
        <v>0</v>
      </c>
      <c r="EY66" s="24">
        <v>0</v>
      </c>
      <c r="EZ66" s="23">
        <f t="shared" si="4"/>
        <v>6745</v>
      </c>
      <c r="FA66" s="23">
        <v>5049</v>
      </c>
      <c r="FB66" s="23">
        <v>1696</v>
      </c>
      <c r="FC66" s="24">
        <v>72</v>
      </c>
      <c r="FD66" s="25" t="s">
        <v>98</v>
      </c>
      <c r="FE66" s="25" t="s">
        <v>98</v>
      </c>
      <c r="FF66" s="25" t="s">
        <v>98</v>
      </c>
      <c r="FG66" s="25" t="s">
        <v>98</v>
      </c>
    </row>
    <row r="67" spans="1:163" s="26" customFormat="1" ht="23.25" x14ac:dyDescent="0.25">
      <c r="A67" s="21" t="s">
        <v>87</v>
      </c>
      <c r="B67" s="22" t="s">
        <v>139</v>
      </c>
      <c r="C67" s="23" t="s">
        <v>30</v>
      </c>
      <c r="D67" s="23">
        <v>5040040369</v>
      </c>
      <c r="E67" s="24">
        <f t="shared" si="3"/>
        <v>117</v>
      </c>
      <c r="F67" s="24">
        <v>0</v>
      </c>
      <c r="G67" s="24">
        <v>117</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c r="BD67" s="24">
        <v>0</v>
      </c>
      <c r="BE67" s="24">
        <v>0</v>
      </c>
      <c r="BF67" s="24">
        <v>0</v>
      </c>
      <c r="BG67" s="24">
        <v>0</v>
      </c>
      <c r="BH67" s="24">
        <v>0</v>
      </c>
      <c r="BI67" s="24">
        <v>0</v>
      </c>
      <c r="BJ67" s="24">
        <v>0</v>
      </c>
      <c r="BK67" s="24">
        <v>0</v>
      </c>
      <c r="BL67" s="24">
        <v>0</v>
      </c>
      <c r="BM67" s="24">
        <v>0</v>
      </c>
      <c r="BN67" s="24">
        <v>0</v>
      </c>
      <c r="BO67" s="24">
        <v>0</v>
      </c>
      <c r="BP67" s="24">
        <v>0</v>
      </c>
      <c r="BQ67" s="24">
        <v>0</v>
      </c>
      <c r="BR67" s="24">
        <v>0</v>
      </c>
      <c r="BS67" s="24">
        <v>0</v>
      </c>
      <c r="BT67" s="24">
        <v>0</v>
      </c>
      <c r="BU67" s="24">
        <v>0</v>
      </c>
      <c r="BV67" s="24">
        <v>0</v>
      </c>
      <c r="BW67" s="24">
        <v>0</v>
      </c>
      <c r="BX67" s="24">
        <v>0</v>
      </c>
      <c r="BY67" s="24">
        <v>0</v>
      </c>
      <c r="BZ67" s="24">
        <v>0</v>
      </c>
      <c r="CA67" s="24">
        <v>0</v>
      </c>
      <c r="CB67" s="24">
        <v>0</v>
      </c>
      <c r="CC67" s="24">
        <v>0</v>
      </c>
      <c r="CD67" s="24">
        <v>0</v>
      </c>
      <c r="CE67" s="24">
        <v>0</v>
      </c>
      <c r="CF67" s="24">
        <v>0</v>
      </c>
      <c r="CG67" s="24">
        <v>0</v>
      </c>
      <c r="CH67" s="24">
        <v>0</v>
      </c>
      <c r="CI67" s="24">
        <v>0</v>
      </c>
      <c r="CJ67" s="24">
        <v>0</v>
      </c>
      <c r="CK67" s="24">
        <v>0</v>
      </c>
      <c r="CL67" s="24">
        <v>0</v>
      </c>
      <c r="CM67" s="24">
        <v>0</v>
      </c>
      <c r="CN67" s="24">
        <v>0</v>
      </c>
      <c r="CO67" s="24">
        <v>0</v>
      </c>
      <c r="CP67" s="24">
        <v>0</v>
      </c>
      <c r="CQ67" s="24">
        <v>0</v>
      </c>
      <c r="CR67" s="24">
        <v>0</v>
      </c>
      <c r="CS67" s="24">
        <v>0</v>
      </c>
      <c r="CT67" s="24">
        <v>0</v>
      </c>
      <c r="CU67" s="24">
        <v>0</v>
      </c>
      <c r="CV67" s="24">
        <v>0</v>
      </c>
      <c r="CW67" s="24">
        <v>0</v>
      </c>
      <c r="CX67" s="24">
        <v>0</v>
      </c>
      <c r="CY67" s="24">
        <v>0</v>
      </c>
      <c r="CZ67" s="24">
        <v>0</v>
      </c>
      <c r="DA67" s="24">
        <v>0</v>
      </c>
      <c r="DB67" s="24">
        <v>0</v>
      </c>
      <c r="DC67" s="24">
        <v>0</v>
      </c>
      <c r="DD67" s="24">
        <v>0</v>
      </c>
      <c r="DE67" s="24">
        <v>0</v>
      </c>
      <c r="DF67" s="24">
        <v>0</v>
      </c>
      <c r="DG67" s="24">
        <v>0</v>
      </c>
      <c r="DH67" s="24">
        <v>0</v>
      </c>
      <c r="DI67" s="24">
        <v>0</v>
      </c>
      <c r="DJ67" s="24">
        <v>0</v>
      </c>
      <c r="DK67" s="24">
        <v>0</v>
      </c>
      <c r="DL67" s="24">
        <v>0</v>
      </c>
      <c r="DM67" s="24">
        <v>0</v>
      </c>
      <c r="DN67" s="24">
        <v>0</v>
      </c>
      <c r="DO67" s="24">
        <v>0</v>
      </c>
      <c r="DP67" s="24">
        <v>0</v>
      </c>
      <c r="DQ67" s="24">
        <v>0</v>
      </c>
      <c r="DR67" s="24">
        <v>0</v>
      </c>
      <c r="DS67" s="24">
        <v>0</v>
      </c>
      <c r="DT67" s="24">
        <v>0</v>
      </c>
      <c r="DU67" s="24">
        <v>0</v>
      </c>
      <c r="DV67" s="24">
        <v>0</v>
      </c>
      <c r="DW67" s="24">
        <v>0</v>
      </c>
      <c r="DX67" s="24">
        <v>0</v>
      </c>
      <c r="DY67" s="24">
        <v>0</v>
      </c>
      <c r="DZ67" s="24">
        <v>0</v>
      </c>
      <c r="EA67" s="24">
        <v>0</v>
      </c>
      <c r="EB67" s="24">
        <v>0</v>
      </c>
      <c r="EC67" s="24">
        <v>0</v>
      </c>
      <c r="ED67" s="24">
        <v>0</v>
      </c>
      <c r="EE67" s="24">
        <v>0</v>
      </c>
      <c r="EF67" s="24">
        <v>0</v>
      </c>
      <c r="EG67" s="24">
        <v>0</v>
      </c>
      <c r="EH67" s="24">
        <v>0</v>
      </c>
      <c r="EI67" s="24">
        <v>0</v>
      </c>
      <c r="EJ67" s="24">
        <v>0</v>
      </c>
      <c r="EK67" s="24">
        <v>0</v>
      </c>
      <c r="EL67" s="24">
        <v>0</v>
      </c>
      <c r="EM67" s="24">
        <v>0</v>
      </c>
      <c r="EN67" s="24">
        <v>0</v>
      </c>
      <c r="EO67" s="24">
        <v>0</v>
      </c>
      <c r="EP67" s="24">
        <v>0</v>
      </c>
      <c r="EQ67" s="24">
        <v>0</v>
      </c>
      <c r="ER67" s="24">
        <v>0</v>
      </c>
      <c r="ES67" s="24">
        <v>0</v>
      </c>
      <c r="ET67" s="24">
        <v>0</v>
      </c>
      <c r="EU67" s="24">
        <v>0</v>
      </c>
      <c r="EV67" s="24">
        <v>0</v>
      </c>
      <c r="EW67" s="24">
        <v>0</v>
      </c>
      <c r="EX67" s="24">
        <v>0</v>
      </c>
      <c r="EY67" s="24">
        <v>0</v>
      </c>
      <c r="EZ67" s="23">
        <f t="shared" si="4"/>
        <v>10934</v>
      </c>
      <c r="FA67" s="23">
        <v>8216</v>
      </c>
      <c r="FB67" s="23">
        <v>2718</v>
      </c>
      <c r="FC67" s="24">
        <v>117.7</v>
      </c>
      <c r="FD67" s="25" t="s">
        <v>98</v>
      </c>
      <c r="FE67" s="25" t="s">
        <v>98</v>
      </c>
      <c r="FF67" s="25" t="s">
        <v>98</v>
      </c>
      <c r="FG67" s="25" t="s">
        <v>98</v>
      </c>
    </row>
    <row r="68" spans="1:163" s="26" customFormat="1" ht="46.5" x14ac:dyDescent="0.25">
      <c r="A68" s="21" t="s">
        <v>88</v>
      </c>
      <c r="B68" s="22" t="s">
        <v>140</v>
      </c>
      <c r="C68" s="23" t="s">
        <v>30</v>
      </c>
      <c r="D68" s="23">
        <v>5040055710</v>
      </c>
      <c r="E68" s="24">
        <f t="shared" si="3"/>
        <v>80</v>
      </c>
      <c r="F68" s="24">
        <v>0</v>
      </c>
      <c r="G68" s="24">
        <v>38</v>
      </c>
      <c r="H68" s="24">
        <v>0</v>
      </c>
      <c r="I68" s="24">
        <v>0</v>
      </c>
      <c r="J68" s="24">
        <v>0</v>
      </c>
      <c r="K68" s="24">
        <v>0</v>
      </c>
      <c r="L68" s="24">
        <v>0</v>
      </c>
      <c r="M68" s="24">
        <v>0</v>
      </c>
      <c r="N68" s="24">
        <v>0</v>
      </c>
      <c r="O68" s="24">
        <v>0</v>
      </c>
      <c r="P68" s="24">
        <v>0</v>
      </c>
      <c r="Q68" s="24">
        <v>0</v>
      </c>
      <c r="R68" s="24">
        <v>0</v>
      </c>
      <c r="S68" s="24">
        <v>0</v>
      </c>
      <c r="T68" s="24">
        <v>0</v>
      </c>
      <c r="U68" s="24">
        <v>0</v>
      </c>
      <c r="V68" s="24">
        <v>17</v>
      </c>
      <c r="W68" s="24">
        <v>0</v>
      </c>
      <c r="X68" s="24">
        <v>0</v>
      </c>
      <c r="Y68" s="24">
        <v>0</v>
      </c>
      <c r="Z68" s="24">
        <v>0</v>
      </c>
      <c r="AA68" s="24">
        <v>0</v>
      </c>
      <c r="AB68" s="24">
        <v>0</v>
      </c>
      <c r="AC68" s="24">
        <v>0</v>
      </c>
      <c r="AD68" s="24">
        <v>0</v>
      </c>
      <c r="AE68" s="24">
        <v>0</v>
      </c>
      <c r="AF68" s="24">
        <v>0</v>
      </c>
      <c r="AG68" s="24">
        <v>0</v>
      </c>
      <c r="AH68" s="24">
        <v>0</v>
      </c>
      <c r="AI68" s="24">
        <v>25</v>
      </c>
      <c r="AJ68" s="24">
        <v>0</v>
      </c>
      <c r="AK68" s="24">
        <v>0</v>
      </c>
      <c r="AL68" s="24">
        <v>0</v>
      </c>
      <c r="AM68" s="24">
        <v>0</v>
      </c>
      <c r="AN68" s="24">
        <v>0</v>
      </c>
      <c r="AO68" s="24">
        <v>0</v>
      </c>
      <c r="AP68" s="24">
        <v>0</v>
      </c>
      <c r="AQ68" s="24">
        <v>0</v>
      </c>
      <c r="AR68" s="24">
        <v>0</v>
      </c>
      <c r="AS68" s="24">
        <v>0</v>
      </c>
      <c r="AT68" s="24">
        <v>0</v>
      </c>
      <c r="AU68" s="24">
        <v>0</v>
      </c>
      <c r="AV68" s="24">
        <v>0</v>
      </c>
      <c r="AW68" s="24">
        <v>0</v>
      </c>
      <c r="AX68" s="24">
        <v>0</v>
      </c>
      <c r="AY68" s="24">
        <v>0</v>
      </c>
      <c r="AZ68" s="24">
        <v>0</v>
      </c>
      <c r="BA68" s="24">
        <v>0</v>
      </c>
      <c r="BB68" s="24">
        <v>0</v>
      </c>
      <c r="BC68" s="24">
        <v>0</v>
      </c>
      <c r="BD68" s="24">
        <v>0</v>
      </c>
      <c r="BE68" s="24">
        <v>0</v>
      </c>
      <c r="BF68" s="24">
        <v>0</v>
      </c>
      <c r="BG68" s="24">
        <v>0</v>
      </c>
      <c r="BH68" s="24">
        <v>0</v>
      </c>
      <c r="BI68" s="24">
        <v>0</v>
      </c>
      <c r="BJ68" s="24">
        <v>0</v>
      </c>
      <c r="BK68" s="24">
        <v>0</v>
      </c>
      <c r="BL68" s="24">
        <v>0</v>
      </c>
      <c r="BM68" s="24">
        <v>0</v>
      </c>
      <c r="BN68" s="24">
        <v>0</v>
      </c>
      <c r="BO68" s="24">
        <v>0</v>
      </c>
      <c r="BP68" s="24">
        <v>0</v>
      </c>
      <c r="BQ68" s="24">
        <v>0</v>
      </c>
      <c r="BR68" s="24">
        <v>0</v>
      </c>
      <c r="BS68" s="24">
        <v>0</v>
      </c>
      <c r="BT68" s="24">
        <v>0</v>
      </c>
      <c r="BU68" s="24">
        <v>0</v>
      </c>
      <c r="BV68" s="24">
        <v>0</v>
      </c>
      <c r="BW68" s="24">
        <v>0</v>
      </c>
      <c r="BX68" s="24">
        <v>0</v>
      </c>
      <c r="BY68" s="24">
        <v>0</v>
      </c>
      <c r="BZ68" s="24">
        <v>0</v>
      </c>
      <c r="CA68" s="24">
        <v>0</v>
      </c>
      <c r="CB68" s="24">
        <v>0</v>
      </c>
      <c r="CC68" s="24">
        <v>0</v>
      </c>
      <c r="CD68" s="24">
        <v>0</v>
      </c>
      <c r="CE68" s="24">
        <v>0</v>
      </c>
      <c r="CF68" s="24">
        <v>0</v>
      </c>
      <c r="CG68" s="24">
        <v>0</v>
      </c>
      <c r="CH68" s="24">
        <v>0</v>
      </c>
      <c r="CI68" s="24">
        <v>0</v>
      </c>
      <c r="CJ68" s="24">
        <v>0</v>
      </c>
      <c r="CK68" s="24">
        <v>0</v>
      </c>
      <c r="CL68" s="24">
        <v>0</v>
      </c>
      <c r="CM68" s="24">
        <v>0</v>
      </c>
      <c r="CN68" s="24">
        <v>0</v>
      </c>
      <c r="CO68" s="24">
        <v>0</v>
      </c>
      <c r="CP68" s="24">
        <v>0</v>
      </c>
      <c r="CQ68" s="24">
        <v>0</v>
      </c>
      <c r="CR68" s="24">
        <v>0</v>
      </c>
      <c r="CS68" s="24">
        <v>0</v>
      </c>
      <c r="CT68" s="24">
        <v>0</v>
      </c>
      <c r="CU68" s="24">
        <v>0</v>
      </c>
      <c r="CV68" s="24">
        <v>0</v>
      </c>
      <c r="CW68" s="24">
        <v>0</v>
      </c>
      <c r="CX68" s="24">
        <v>0</v>
      </c>
      <c r="CY68" s="24">
        <v>0</v>
      </c>
      <c r="CZ68" s="24">
        <v>0</v>
      </c>
      <c r="DA68" s="24">
        <v>0</v>
      </c>
      <c r="DB68" s="24">
        <v>0</v>
      </c>
      <c r="DC68" s="24">
        <v>0</v>
      </c>
      <c r="DD68" s="24">
        <v>0</v>
      </c>
      <c r="DE68" s="24">
        <v>0</v>
      </c>
      <c r="DF68" s="24">
        <v>0</v>
      </c>
      <c r="DG68" s="24">
        <v>0</v>
      </c>
      <c r="DH68" s="24">
        <v>0</v>
      </c>
      <c r="DI68" s="24">
        <v>0</v>
      </c>
      <c r="DJ68" s="24">
        <v>0</v>
      </c>
      <c r="DK68" s="24">
        <v>0</v>
      </c>
      <c r="DL68" s="24">
        <v>0</v>
      </c>
      <c r="DM68" s="24">
        <v>0</v>
      </c>
      <c r="DN68" s="24">
        <v>0</v>
      </c>
      <c r="DO68" s="24">
        <v>0</v>
      </c>
      <c r="DP68" s="24">
        <v>0</v>
      </c>
      <c r="DQ68" s="24">
        <v>0</v>
      </c>
      <c r="DR68" s="24">
        <v>0</v>
      </c>
      <c r="DS68" s="24">
        <v>0</v>
      </c>
      <c r="DT68" s="24">
        <v>0</v>
      </c>
      <c r="DU68" s="24">
        <v>0</v>
      </c>
      <c r="DV68" s="24">
        <v>0</v>
      </c>
      <c r="DW68" s="24">
        <v>0</v>
      </c>
      <c r="DX68" s="24">
        <v>0</v>
      </c>
      <c r="DY68" s="24">
        <v>0</v>
      </c>
      <c r="DZ68" s="24">
        <v>0</v>
      </c>
      <c r="EA68" s="24">
        <v>0</v>
      </c>
      <c r="EB68" s="24">
        <v>0</v>
      </c>
      <c r="EC68" s="24">
        <v>0</v>
      </c>
      <c r="ED68" s="24">
        <v>0</v>
      </c>
      <c r="EE68" s="24">
        <v>0</v>
      </c>
      <c r="EF68" s="24">
        <v>0</v>
      </c>
      <c r="EG68" s="24">
        <v>0</v>
      </c>
      <c r="EH68" s="24">
        <v>0</v>
      </c>
      <c r="EI68" s="24">
        <v>0</v>
      </c>
      <c r="EJ68" s="24">
        <v>0</v>
      </c>
      <c r="EK68" s="24">
        <v>0</v>
      </c>
      <c r="EL68" s="24">
        <v>0</v>
      </c>
      <c r="EM68" s="24">
        <v>0</v>
      </c>
      <c r="EN68" s="24">
        <v>0</v>
      </c>
      <c r="EO68" s="24">
        <v>0</v>
      </c>
      <c r="EP68" s="24">
        <v>0</v>
      </c>
      <c r="EQ68" s="24">
        <v>0</v>
      </c>
      <c r="ER68" s="24">
        <v>0</v>
      </c>
      <c r="ES68" s="24">
        <v>0</v>
      </c>
      <c r="ET68" s="24">
        <v>0</v>
      </c>
      <c r="EU68" s="24">
        <v>0</v>
      </c>
      <c r="EV68" s="24">
        <v>0</v>
      </c>
      <c r="EW68" s="24">
        <v>0</v>
      </c>
      <c r="EX68" s="24">
        <v>0</v>
      </c>
      <c r="EY68" s="24">
        <v>0</v>
      </c>
      <c r="EZ68" s="23">
        <f t="shared" si="4"/>
        <v>9731</v>
      </c>
      <c r="FA68" s="23">
        <v>7344</v>
      </c>
      <c r="FB68" s="23">
        <v>2387</v>
      </c>
      <c r="FC68" s="24">
        <v>72.3</v>
      </c>
      <c r="FD68" s="25">
        <v>11000</v>
      </c>
      <c r="FE68" s="25" t="s">
        <v>67</v>
      </c>
      <c r="FF68" s="25">
        <v>8100</v>
      </c>
      <c r="FG68" s="25" t="s">
        <v>67</v>
      </c>
    </row>
    <row r="69" spans="1:163" s="26" customFormat="1" ht="46.5" x14ac:dyDescent="0.25">
      <c r="A69" s="21" t="s">
        <v>89</v>
      </c>
      <c r="B69" s="22" t="s">
        <v>141</v>
      </c>
      <c r="C69" s="23" t="s">
        <v>30</v>
      </c>
      <c r="D69" s="23">
        <v>5040041860</v>
      </c>
      <c r="E69" s="24">
        <f t="shared" si="3"/>
        <v>174</v>
      </c>
      <c r="F69" s="24">
        <v>12</v>
      </c>
      <c r="G69" s="24">
        <v>129</v>
      </c>
      <c r="H69" s="24">
        <v>0</v>
      </c>
      <c r="I69" s="24">
        <v>0</v>
      </c>
      <c r="J69" s="24">
        <v>0</v>
      </c>
      <c r="K69" s="24">
        <v>0</v>
      </c>
      <c r="L69" s="24">
        <v>0</v>
      </c>
      <c r="M69" s="24">
        <v>0</v>
      </c>
      <c r="N69" s="24">
        <v>0</v>
      </c>
      <c r="O69" s="24">
        <v>0</v>
      </c>
      <c r="P69" s="24">
        <v>0</v>
      </c>
      <c r="Q69" s="24">
        <v>0</v>
      </c>
      <c r="R69" s="24">
        <v>0</v>
      </c>
      <c r="S69" s="24">
        <v>0</v>
      </c>
      <c r="T69" s="24">
        <v>0</v>
      </c>
      <c r="U69" s="24">
        <v>0</v>
      </c>
      <c r="V69" s="24">
        <v>16</v>
      </c>
      <c r="W69" s="24">
        <v>0</v>
      </c>
      <c r="X69" s="24">
        <v>0</v>
      </c>
      <c r="Y69" s="24">
        <v>0</v>
      </c>
      <c r="Z69" s="24">
        <v>0</v>
      </c>
      <c r="AA69" s="24">
        <v>0</v>
      </c>
      <c r="AB69" s="24">
        <v>0</v>
      </c>
      <c r="AC69" s="24">
        <v>1</v>
      </c>
      <c r="AD69" s="24">
        <v>0</v>
      </c>
      <c r="AE69" s="24">
        <v>0</v>
      </c>
      <c r="AF69" s="24">
        <v>0</v>
      </c>
      <c r="AG69" s="24">
        <v>0</v>
      </c>
      <c r="AH69" s="24">
        <v>0</v>
      </c>
      <c r="AI69" s="24">
        <v>16</v>
      </c>
      <c r="AJ69" s="24">
        <v>0</v>
      </c>
      <c r="AK69" s="24">
        <v>0</v>
      </c>
      <c r="AL69" s="24">
        <v>0</v>
      </c>
      <c r="AM69" s="24">
        <v>0</v>
      </c>
      <c r="AN69" s="24">
        <v>0</v>
      </c>
      <c r="AO69" s="24">
        <v>0</v>
      </c>
      <c r="AP69" s="24">
        <v>0</v>
      </c>
      <c r="AQ69" s="24">
        <v>0</v>
      </c>
      <c r="AR69" s="24">
        <v>0</v>
      </c>
      <c r="AS69" s="24">
        <v>0</v>
      </c>
      <c r="AT69" s="24">
        <v>0</v>
      </c>
      <c r="AU69" s="24">
        <v>0</v>
      </c>
      <c r="AV69" s="24">
        <v>0</v>
      </c>
      <c r="AW69" s="24">
        <v>0</v>
      </c>
      <c r="AX69" s="24">
        <v>0</v>
      </c>
      <c r="AY69" s="24">
        <v>0</v>
      </c>
      <c r="AZ69" s="24">
        <v>0</v>
      </c>
      <c r="BA69" s="24">
        <v>0</v>
      </c>
      <c r="BB69" s="24">
        <v>0</v>
      </c>
      <c r="BC69" s="24">
        <v>0</v>
      </c>
      <c r="BD69" s="24">
        <v>0</v>
      </c>
      <c r="BE69" s="24">
        <v>0</v>
      </c>
      <c r="BF69" s="24">
        <v>0</v>
      </c>
      <c r="BG69" s="24">
        <v>0</v>
      </c>
      <c r="BH69" s="24">
        <v>0</v>
      </c>
      <c r="BI69" s="24">
        <v>0</v>
      </c>
      <c r="BJ69" s="24">
        <v>0</v>
      </c>
      <c r="BK69" s="24">
        <v>0</v>
      </c>
      <c r="BL69" s="24">
        <v>0</v>
      </c>
      <c r="BM69" s="24">
        <v>0</v>
      </c>
      <c r="BN69" s="24">
        <v>0</v>
      </c>
      <c r="BO69" s="24">
        <v>0</v>
      </c>
      <c r="BP69" s="24">
        <v>0</v>
      </c>
      <c r="BQ69" s="24">
        <v>0</v>
      </c>
      <c r="BR69" s="24">
        <v>0</v>
      </c>
      <c r="BS69" s="24">
        <v>0</v>
      </c>
      <c r="BT69" s="24">
        <v>0</v>
      </c>
      <c r="BU69" s="24">
        <v>0</v>
      </c>
      <c r="BV69" s="24">
        <v>0</v>
      </c>
      <c r="BW69" s="24">
        <v>0</v>
      </c>
      <c r="BX69" s="24">
        <v>0</v>
      </c>
      <c r="BY69" s="24">
        <v>0</v>
      </c>
      <c r="BZ69" s="24">
        <v>0</v>
      </c>
      <c r="CA69" s="24">
        <v>0</v>
      </c>
      <c r="CB69" s="24">
        <v>0</v>
      </c>
      <c r="CC69" s="24">
        <v>0</v>
      </c>
      <c r="CD69" s="24">
        <v>0</v>
      </c>
      <c r="CE69" s="24">
        <v>0</v>
      </c>
      <c r="CF69" s="24">
        <v>0</v>
      </c>
      <c r="CG69" s="24">
        <v>0</v>
      </c>
      <c r="CH69" s="24">
        <v>0</v>
      </c>
      <c r="CI69" s="24">
        <v>0</v>
      </c>
      <c r="CJ69" s="24">
        <v>0</v>
      </c>
      <c r="CK69" s="24">
        <v>0</v>
      </c>
      <c r="CL69" s="24">
        <v>0</v>
      </c>
      <c r="CM69" s="24">
        <v>0</v>
      </c>
      <c r="CN69" s="24">
        <v>0</v>
      </c>
      <c r="CO69" s="24">
        <v>0</v>
      </c>
      <c r="CP69" s="24">
        <v>0</v>
      </c>
      <c r="CQ69" s="24">
        <v>0</v>
      </c>
      <c r="CR69" s="24">
        <v>0</v>
      </c>
      <c r="CS69" s="24">
        <v>0</v>
      </c>
      <c r="CT69" s="24">
        <v>0</v>
      </c>
      <c r="CU69" s="24">
        <v>0</v>
      </c>
      <c r="CV69" s="24">
        <v>0</v>
      </c>
      <c r="CW69" s="24">
        <v>0</v>
      </c>
      <c r="CX69" s="24">
        <v>0</v>
      </c>
      <c r="CY69" s="24">
        <v>0</v>
      </c>
      <c r="CZ69" s="24">
        <v>0</v>
      </c>
      <c r="DA69" s="24">
        <v>0</v>
      </c>
      <c r="DB69" s="24">
        <v>0</v>
      </c>
      <c r="DC69" s="24">
        <v>0</v>
      </c>
      <c r="DD69" s="24">
        <v>0</v>
      </c>
      <c r="DE69" s="24">
        <v>0</v>
      </c>
      <c r="DF69" s="24">
        <v>0</v>
      </c>
      <c r="DG69" s="24">
        <v>0</v>
      </c>
      <c r="DH69" s="24">
        <v>0</v>
      </c>
      <c r="DI69" s="24">
        <v>0</v>
      </c>
      <c r="DJ69" s="24">
        <v>0</v>
      </c>
      <c r="DK69" s="24">
        <v>0</v>
      </c>
      <c r="DL69" s="24">
        <v>0</v>
      </c>
      <c r="DM69" s="24">
        <v>0</v>
      </c>
      <c r="DN69" s="24">
        <v>0</v>
      </c>
      <c r="DO69" s="24">
        <v>0</v>
      </c>
      <c r="DP69" s="24">
        <v>0</v>
      </c>
      <c r="DQ69" s="24">
        <v>0</v>
      </c>
      <c r="DR69" s="24">
        <v>0</v>
      </c>
      <c r="DS69" s="24">
        <v>0</v>
      </c>
      <c r="DT69" s="24">
        <v>0</v>
      </c>
      <c r="DU69" s="24">
        <v>0</v>
      </c>
      <c r="DV69" s="24">
        <v>0</v>
      </c>
      <c r="DW69" s="24">
        <v>0</v>
      </c>
      <c r="DX69" s="24">
        <v>0</v>
      </c>
      <c r="DY69" s="24">
        <v>0</v>
      </c>
      <c r="DZ69" s="24">
        <v>0</v>
      </c>
      <c r="EA69" s="24">
        <v>0</v>
      </c>
      <c r="EB69" s="24">
        <v>0</v>
      </c>
      <c r="EC69" s="24">
        <v>0</v>
      </c>
      <c r="ED69" s="24">
        <v>0</v>
      </c>
      <c r="EE69" s="24">
        <v>0</v>
      </c>
      <c r="EF69" s="24">
        <v>0</v>
      </c>
      <c r="EG69" s="24">
        <v>0</v>
      </c>
      <c r="EH69" s="24">
        <v>0</v>
      </c>
      <c r="EI69" s="24">
        <v>0</v>
      </c>
      <c r="EJ69" s="24">
        <v>0</v>
      </c>
      <c r="EK69" s="24">
        <v>0</v>
      </c>
      <c r="EL69" s="24">
        <v>0</v>
      </c>
      <c r="EM69" s="24">
        <v>0</v>
      </c>
      <c r="EN69" s="24">
        <v>0</v>
      </c>
      <c r="EO69" s="24">
        <v>0</v>
      </c>
      <c r="EP69" s="24">
        <v>0</v>
      </c>
      <c r="EQ69" s="24">
        <v>0</v>
      </c>
      <c r="ER69" s="24">
        <v>0</v>
      </c>
      <c r="ES69" s="24">
        <v>0</v>
      </c>
      <c r="ET69" s="24">
        <v>0</v>
      </c>
      <c r="EU69" s="24">
        <v>0</v>
      </c>
      <c r="EV69" s="24">
        <v>0</v>
      </c>
      <c r="EW69" s="24">
        <v>0</v>
      </c>
      <c r="EX69" s="24">
        <v>0</v>
      </c>
      <c r="EY69" s="24">
        <v>0</v>
      </c>
      <c r="EZ69" s="23">
        <f t="shared" si="4"/>
        <v>17400</v>
      </c>
      <c r="FA69" s="23">
        <v>12978</v>
      </c>
      <c r="FB69" s="23">
        <v>4422</v>
      </c>
      <c r="FC69" s="24">
        <v>168.7</v>
      </c>
      <c r="FD69" s="25" t="s">
        <v>98</v>
      </c>
      <c r="FE69" s="25" t="s">
        <v>98</v>
      </c>
      <c r="FF69" s="25" t="s">
        <v>98</v>
      </c>
      <c r="FG69" s="25" t="s">
        <v>98</v>
      </c>
    </row>
    <row r="70" spans="1:163" s="26" customFormat="1" ht="46.5" x14ac:dyDescent="0.25">
      <c r="A70" s="21" t="s">
        <v>90</v>
      </c>
      <c r="B70" s="22" t="s">
        <v>142</v>
      </c>
      <c r="C70" s="23" t="s">
        <v>30</v>
      </c>
      <c r="D70" s="23">
        <v>5040055728</v>
      </c>
      <c r="E70" s="24">
        <f t="shared" si="3"/>
        <v>152</v>
      </c>
      <c r="F70" s="24">
        <v>8</v>
      </c>
      <c r="G70" s="24">
        <v>108</v>
      </c>
      <c r="H70" s="24">
        <v>0</v>
      </c>
      <c r="I70" s="24">
        <v>0</v>
      </c>
      <c r="J70" s="24">
        <v>0</v>
      </c>
      <c r="K70" s="24">
        <v>0</v>
      </c>
      <c r="L70" s="24">
        <v>0</v>
      </c>
      <c r="M70" s="24">
        <v>0</v>
      </c>
      <c r="N70" s="24">
        <v>0</v>
      </c>
      <c r="O70" s="24">
        <v>0</v>
      </c>
      <c r="P70" s="24">
        <v>0</v>
      </c>
      <c r="Q70" s="24">
        <v>0</v>
      </c>
      <c r="R70" s="24">
        <v>0</v>
      </c>
      <c r="S70" s="24">
        <v>0</v>
      </c>
      <c r="T70" s="24">
        <v>0</v>
      </c>
      <c r="U70" s="24">
        <v>1</v>
      </c>
      <c r="V70" s="24">
        <v>16</v>
      </c>
      <c r="W70" s="24">
        <v>0</v>
      </c>
      <c r="X70" s="24">
        <v>0</v>
      </c>
      <c r="Y70" s="24">
        <v>0</v>
      </c>
      <c r="Z70" s="24">
        <v>0</v>
      </c>
      <c r="AA70" s="24">
        <v>0</v>
      </c>
      <c r="AB70" s="24">
        <v>0</v>
      </c>
      <c r="AC70" s="24">
        <v>0</v>
      </c>
      <c r="AD70" s="24">
        <v>0</v>
      </c>
      <c r="AE70" s="24">
        <v>0</v>
      </c>
      <c r="AF70" s="24">
        <v>0</v>
      </c>
      <c r="AG70" s="24">
        <v>0</v>
      </c>
      <c r="AH70" s="24">
        <v>0</v>
      </c>
      <c r="AI70" s="24">
        <v>19</v>
      </c>
      <c r="AJ70" s="24">
        <v>0</v>
      </c>
      <c r="AK70" s="24">
        <v>0</v>
      </c>
      <c r="AL70" s="24">
        <v>0</v>
      </c>
      <c r="AM70" s="24">
        <v>0</v>
      </c>
      <c r="AN70" s="24">
        <v>0</v>
      </c>
      <c r="AO70" s="24">
        <v>0</v>
      </c>
      <c r="AP70" s="24">
        <v>0</v>
      </c>
      <c r="AQ70" s="24">
        <v>0</v>
      </c>
      <c r="AR70" s="24">
        <v>0</v>
      </c>
      <c r="AS70" s="24">
        <v>0</v>
      </c>
      <c r="AT70" s="24">
        <v>0</v>
      </c>
      <c r="AU70" s="24">
        <v>0</v>
      </c>
      <c r="AV70" s="24">
        <v>0</v>
      </c>
      <c r="AW70" s="24">
        <v>0</v>
      </c>
      <c r="AX70" s="24">
        <v>0</v>
      </c>
      <c r="AY70" s="24">
        <v>0</v>
      </c>
      <c r="AZ70" s="24">
        <v>0</v>
      </c>
      <c r="BA70" s="24">
        <v>0</v>
      </c>
      <c r="BB70" s="24">
        <v>0</v>
      </c>
      <c r="BC70" s="24">
        <v>0</v>
      </c>
      <c r="BD70" s="24">
        <v>0</v>
      </c>
      <c r="BE70" s="24">
        <v>0</v>
      </c>
      <c r="BF70" s="24">
        <v>0</v>
      </c>
      <c r="BG70" s="24">
        <v>0</v>
      </c>
      <c r="BH70" s="24">
        <v>0</v>
      </c>
      <c r="BI70" s="24">
        <v>0</v>
      </c>
      <c r="BJ70" s="24">
        <v>0</v>
      </c>
      <c r="BK70" s="24">
        <v>0</v>
      </c>
      <c r="BL70" s="24">
        <v>0</v>
      </c>
      <c r="BM70" s="24">
        <v>0</v>
      </c>
      <c r="BN70" s="24">
        <v>0</v>
      </c>
      <c r="BO70" s="24">
        <v>0</v>
      </c>
      <c r="BP70" s="24">
        <v>0</v>
      </c>
      <c r="BQ70" s="24">
        <v>0</v>
      </c>
      <c r="BR70" s="24">
        <v>0</v>
      </c>
      <c r="BS70" s="24">
        <v>0</v>
      </c>
      <c r="BT70" s="24">
        <v>0</v>
      </c>
      <c r="BU70" s="24">
        <v>0</v>
      </c>
      <c r="BV70" s="24">
        <v>0</v>
      </c>
      <c r="BW70" s="24">
        <v>0</v>
      </c>
      <c r="BX70" s="24">
        <v>0</v>
      </c>
      <c r="BY70" s="24">
        <v>0</v>
      </c>
      <c r="BZ70" s="24">
        <v>0</v>
      </c>
      <c r="CA70" s="24">
        <v>0</v>
      </c>
      <c r="CB70" s="24">
        <v>0</v>
      </c>
      <c r="CC70" s="24">
        <v>0</v>
      </c>
      <c r="CD70" s="24">
        <v>0</v>
      </c>
      <c r="CE70" s="24">
        <v>0</v>
      </c>
      <c r="CF70" s="24">
        <v>0</v>
      </c>
      <c r="CG70" s="24">
        <v>0</v>
      </c>
      <c r="CH70" s="24">
        <v>0</v>
      </c>
      <c r="CI70" s="24">
        <v>0</v>
      </c>
      <c r="CJ70" s="24">
        <v>0</v>
      </c>
      <c r="CK70" s="24">
        <v>0</v>
      </c>
      <c r="CL70" s="24">
        <v>0</v>
      </c>
      <c r="CM70" s="24">
        <v>0</v>
      </c>
      <c r="CN70" s="24">
        <v>0</v>
      </c>
      <c r="CO70" s="24">
        <v>0</v>
      </c>
      <c r="CP70" s="24">
        <v>0</v>
      </c>
      <c r="CQ70" s="24">
        <v>0</v>
      </c>
      <c r="CR70" s="24">
        <v>0</v>
      </c>
      <c r="CS70" s="24">
        <v>0</v>
      </c>
      <c r="CT70" s="24">
        <v>0</v>
      </c>
      <c r="CU70" s="24">
        <v>0</v>
      </c>
      <c r="CV70" s="24">
        <v>0</v>
      </c>
      <c r="CW70" s="24">
        <v>0</v>
      </c>
      <c r="CX70" s="24">
        <v>0</v>
      </c>
      <c r="CY70" s="24">
        <v>0</v>
      </c>
      <c r="CZ70" s="24">
        <v>0</v>
      </c>
      <c r="DA70" s="24">
        <v>0</v>
      </c>
      <c r="DB70" s="24">
        <v>0</v>
      </c>
      <c r="DC70" s="24">
        <v>0</v>
      </c>
      <c r="DD70" s="24">
        <v>0</v>
      </c>
      <c r="DE70" s="24">
        <v>0</v>
      </c>
      <c r="DF70" s="24">
        <v>0</v>
      </c>
      <c r="DG70" s="24">
        <v>0</v>
      </c>
      <c r="DH70" s="24">
        <v>0</v>
      </c>
      <c r="DI70" s="24">
        <v>0</v>
      </c>
      <c r="DJ70" s="24">
        <v>0</v>
      </c>
      <c r="DK70" s="24">
        <v>0</v>
      </c>
      <c r="DL70" s="24">
        <v>0</v>
      </c>
      <c r="DM70" s="24">
        <v>0</v>
      </c>
      <c r="DN70" s="24">
        <v>0</v>
      </c>
      <c r="DO70" s="24">
        <v>0</v>
      </c>
      <c r="DP70" s="24">
        <v>0</v>
      </c>
      <c r="DQ70" s="24">
        <v>0</v>
      </c>
      <c r="DR70" s="24">
        <v>0</v>
      </c>
      <c r="DS70" s="24">
        <v>0</v>
      </c>
      <c r="DT70" s="24">
        <v>0</v>
      </c>
      <c r="DU70" s="24">
        <v>0</v>
      </c>
      <c r="DV70" s="24">
        <v>0</v>
      </c>
      <c r="DW70" s="24">
        <v>0</v>
      </c>
      <c r="DX70" s="24">
        <v>0</v>
      </c>
      <c r="DY70" s="24">
        <v>0</v>
      </c>
      <c r="DZ70" s="24">
        <v>0</v>
      </c>
      <c r="EA70" s="24">
        <v>0</v>
      </c>
      <c r="EB70" s="24">
        <v>0</v>
      </c>
      <c r="EC70" s="24">
        <v>0</v>
      </c>
      <c r="ED70" s="24">
        <v>0</v>
      </c>
      <c r="EE70" s="24">
        <v>0</v>
      </c>
      <c r="EF70" s="24">
        <v>0</v>
      </c>
      <c r="EG70" s="24">
        <v>0</v>
      </c>
      <c r="EH70" s="24">
        <v>0</v>
      </c>
      <c r="EI70" s="24">
        <v>0</v>
      </c>
      <c r="EJ70" s="24">
        <v>0</v>
      </c>
      <c r="EK70" s="24">
        <v>0</v>
      </c>
      <c r="EL70" s="24">
        <v>0</v>
      </c>
      <c r="EM70" s="24">
        <v>0</v>
      </c>
      <c r="EN70" s="24">
        <v>0</v>
      </c>
      <c r="EO70" s="24">
        <v>0</v>
      </c>
      <c r="EP70" s="24">
        <v>0</v>
      </c>
      <c r="EQ70" s="24">
        <v>0</v>
      </c>
      <c r="ER70" s="24">
        <v>0</v>
      </c>
      <c r="ES70" s="24">
        <v>0</v>
      </c>
      <c r="ET70" s="24">
        <v>0</v>
      </c>
      <c r="EU70" s="24">
        <v>0</v>
      </c>
      <c r="EV70" s="24">
        <v>0</v>
      </c>
      <c r="EW70" s="24">
        <v>0</v>
      </c>
      <c r="EX70" s="24">
        <v>0</v>
      </c>
      <c r="EY70" s="24">
        <v>0</v>
      </c>
      <c r="EZ70" s="23">
        <f t="shared" si="4"/>
        <v>15659</v>
      </c>
      <c r="FA70" s="23">
        <v>11771</v>
      </c>
      <c r="FB70" s="23">
        <v>3888</v>
      </c>
      <c r="FC70" s="24">
        <v>148</v>
      </c>
      <c r="FD70" s="25" t="s">
        <v>98</v>
      </c>
      <c r="FE70" s="25" t="s">
        <v>98</v>
      </c>
      <c r="FF70" s="25" t="s">
        <v>98</v>
      </c>
      <c r="FG70" s="25" t="s">
        <v>98</v>
      </c>
    </row>
    <row r="71" spans="1:163" s="26" customFormat="1" ht="46.5" x14ac:dyDescent="0.25">
      <c r="A71" s="21" t="s">
        <v>91</v>
      </c>
      <c r="B71" s="22" t="s">
        <v>143</v>
      </c>
      <c r="C71" s="23" t="s">
        <v>30</v>
      </c>
      <c r="D71" s="23">
        <v>5040041958</v>
      </c>
      <c r="E71" s="24">
        <f t="shared" si="3"/>
        <v>177</v>
      </c>
      <c r="F71" s="24">
        <v>24</v>
      </c>
      <c r="G71" s="24">
        <v>88</v>
      </c>
      <c r="H71" s="24">
        <v>0</v>
      </c>
      <c r="I71" s="24">
        <v>0</v>
      </c>
      <c r="J71" s="24">
        <v>0</v>
      </c>
      <c r="K71" s="24">
        <v>0</v>
      </c>
      <c r="L71" s="24">
        <v>0</v>
      </c>
      <c r="M71" s="24">
        <v>0</v>
      </c>
      <c r="N71" s="24">
        <v>0</v>
      </c>
      <c r="O71" s="24">
        <v>0</v>
      </c>
      <c r="P71" s="24">
        <v>0</v>
      </c>
      <c r="Q71" s="24">
        <v>0</v>
      </c>
      <c r="R71" s="24">
        <v>0</v>
      </c>
      <c r="S71" s="24">
        <v>0</v>
      </c>
      <c r="T71" s="24">
        <v>0</v>
      </c>
      <c r="U71" s="24">
        <v>0</v>
      </c>
      <c r="V71" s="24">
        <v>36</v>
      </c>
      <c r="W71" s="24">
        <v>0</v>
      </c>
      <c r="X71" s="24">
        <v>0</v>
      </c>
      <c r="Y71" s="24">
        <v>0</v>
      </c>
      <c r="Z71" s="24">
        <v>0</v>
      </c>
      <c r="AA71" s="24">
        <v>0</v>
      </c>
      <c r="AB71" s="24">
        <v>0</v>
      </c>
      <c r="AC71" s="24">
        <v>0</v>
      </c>
      <c r="AD71" s="24">
        <v>0</v>
      </c>
      <c r="AE71" s="24">
        <v>0</v>
      </c>
      <c r="AF71" s="24">
        <v>0</v>
      </c>
      <c r="AG71" s="24">
        <v>2</v>
      </c>
      <c r="AH71" s="24">
        <v>0</v>
      </c>
      <c r="AI71" s="24">
        <v>27</v>
      </c>
      <c r="AJ71" s="24">
        <v>0</v>
      </c>
      <c r="AK71" s="24">
        <v>0</v>
      </c>
      <c r="AL71" s="24">
        <v>0</v>
      </c>
      <c r="AM71" s="24">
        <v>0</v>
      </c>
      <c r="AN71" s="24">
        <v>0</v>
      </c>
      <c r="AO71" s="24">
        <v>0</v>
      </c>
      <c r="AP71" s="24">
        <v>0</v>
      </c>
      <c r="AQ71" s="24">
        <v>0</v>
      </c>
      <c r="AR71" s="24">
        <v>0</v>
      </c>
      <c r="AS71" s="24">
        <v>0</v>
      </c>
      <c r="AT71" s="24">
        <v>0</v>
      </c>
      <c r="AU71" s="24">
        <v>0</v>
      </c>
      <c r="AV71" s="24">
        <v>0</v>
      </c>
      <c r="AW71" s="24">
        <v>0</v>
      </c>
      <c r="AX71" s="24">
        <v>0</v>
      </c>
      <c r="AY71" s="24">
        <v>0</v>
      </c>
      <c r="AZ71" s="24">
        <v>0</v>
      </c>
      <c r="BA71" s="24">
        <v>0</v>
      </c>
      <c r="BB71" s="24">
        <v>0</v>
      </c>
      <c r="BC71" s="24">
        <v>0</v>
      </c>
      <c r="BD71" s="24">
        <v>0</v>
      </c>
      <c r="BE71" s="24">
        <v>0</v>
      </c>
      <c r="BF71" s="24">
        <v>0</v>
      </c>
      <c r="BG71" s="24">
        <v>0</v>
      </c>
      <c r="BH71" s="24">
        <v>0</v>
      </c>
      <c r="BI71" s="24">
        <v>0</v>
      </c>
      <c r="BJ71" s="24">
        <v>0</v>
      </c>
      <c r="BK71" s="24">
        <v>0</v>
      </c>
      <c r="BL71" s="24">
        <v>0</v>
      </c>
      <c r="BM71" s="24">
        <v>0</v>
      </c>
      <c r="BN71" s="24">
        <v>0</v>
      </c>
      <c r="BO71" s="24">
        <v>0</v>
      </c>
      <c r="BP71" s="24">
        <v>0</v>
      </c>
      <c r="BQ71" s="24">
        <v>0</v>
      </c>
      <c r="BR71" s="24">
        <v>0</v>
      </c>
      <c r="BS71" s="24">
        <v>0</v>
      </c>
      <c r="BT71" s="24">
        <v>0</v>
      </c>
      <c r="BU71" s="24">
        <v>0</v>
      </c>
      <c r="BV71" s="24">
        <v>0</v>
      </c>
      <c r="BW71" s="24">
        <v>0</v>
      </c>
      <c r="BX71" s="24">
        <v>0</v>
      </c>
      <c r="BY71" s="24">
        <v>0</v>
      </c>
      <c r="BZ71" s="24">
        <v>0</v>
      </c>
      <c r="CA71" s="24">
        <v>0</v>
      </c>
      <c r="CB71" s="24">
        <v>0</v>
      </c>
      <c r="CC71" s="24">
        <v>0</v>
      </c>
      <c r="CD71" s="24">
        <v>0</v>
      </c>
      <c r="CE71" s="24">
        <v>0</v>
      </c>
      <c r="CF71" s="24">
        <v>0</v>
      </c>
      <c r="CG71" s="24">
        <v>0</v>
      </c>
      <c r="CH71" s="24">
        <v>0</v>
      </c>
      <c r="CI71" s="24">
        <v>0</v>
      </c>
      <c r="CJ71" s="24">
        <v>0</v>
      </c>
      <c r="CK71" s="24">
        <v>0</v>
      </c>
      <c r="CL71" s="24">
        <v>0</v>
      </c>
      <c r="CM71" s="24">
        <v>0</v>
      </c>
      <c r="CN71" s="24">
        <v>0</v>
      </c>
      <c r="CO71" s="24">
        <v>0</v>
      </c>
      <c r="CP71" s="24">
        <v>0</v>
      </c>
      <c r="CQ71" s="24">
        <v>0</v>
      </c>
      <c r="CR71" s="24">
        <v>0</v>
      </c>
      <c r="CS71" s="24">
        <v>0</v>
      </c>
      <c r="CT71" s="24">
        <v>0</v>
      </c>
      <c r="CU71" s="24">
        <v>0</v>
      </c>
      <c r="CV71" s="24">
        <v>0</v>
      </c>
      <c r="CW71" s="24">
        <v>0</v>
      </c>
      <c r="CX71" s="24">
        <v>0</v>
      </c>
      <c r="CY71" s="24">
        <v>0</v>
      </c>
      <c r="CZ71" s="24">
        <v>0</v>
      </c>
      <c r="DA71" s="24">
        <v>0</v>
      </c>
      <c r="DB71" s="24">
        <v>0</v>
      </c>
      <c r="DC71" s="24">
        <v>0</v>
      </c>
      <c r="DD71" s="24">
        <v>0</v>
      </c>
      <c r="DE71" s="24">
        <v>0</v>
      </c>
      <c r="DF71" s="24">
        <v>0</v>
      </c>
      <c r="DG71" s="24">
        <v>0</v>
      </c>
      <c r="DH71" s="24">
        <v>0</v>
      </c>
      <c r="DI71" s="24">
        <v>0</v>
      </c>
      <c r="DJ71" s="24">
        <v>0</v>
      </c>
      <c r="DK71" s="24">
        <v>0</v>
      </c>
      <c r="DL71" s="24">
        <v>0</v>
      </c>
      <c r="DM71" s="24">
        <v>0</v>
      </c>
      <c r="DN71" s="24">
        <v>0</v>
      </c>
      <c r="DO71" s="24">
        <v>0</v>
      </c>
      <c r="DP71" s="24">
        <v>0</v>
      </c>
      <c r="DQ71" s="24">
        <v>0</v>
      </c>
      <c r="DR71" s="24">
        <v>0</v>
      </c>
      <c r="DS71" s="24">
        <v>0</v>
      </c>
      <c r="DT71" s="24">
        <v>0</v>
      </c>
      <c r="DU71" s="24">
        <v>0</v>
      </c>
      <c r="DV71" s="24">
        <v>0</v>
      </c>
      <c r="DW71" s="24">
        <v>0</v>
      </c>
      <c r="DX71" s="24">
        <v>0</v>
      </c>
      <c r="DY71" s="24">
        <v>0</v>
      </c>
      <c r="DZ71" s="24">
        <v>0</v>
      </c>
      <c r="EA71" s="24">
        <v>0</v>
      </c>
      <c r="EB71" s="24">
        <v>0</v>
      </c>
      <c r="EC71" s="24">
        <v>0</v>
      </c>
      <c r="ED71" s="24">
        <v>0</v>
      </c>
      <c r="EE71" s="24">
        <v>0</v>
      </c>
      <c r="EF71" s="24">
        <v>0</v>
      </c>
      <c r="EG71" s="24">
        <v>0</v>
      </c>
      <c r="EH71" s="24">
        <v>0</v>
      </c>
      <c r="EI71" s="24">
        <v>0</v>
      </c>
      <c r="EJ71" s="24">
        <v>0</v>
      </c>
      <c r="EK71" s="24">
        <v>0</v>
      </c>
      <c r="EL71" s="24">
        <v>0</v>
      </c>
      <c r="EM71" s="24">
        <v>0</v>
      </c>
      <c r="EN71" s="24">
        <v>0</v>
      </c>
      <c r="EO71" s="24">
        <v>0</v>
      </c>
      <c r="EP71" s="24">
        <v>0</v>
      </c>
      <c r="EQ71" s="24">
        <v>0</v>
      </c>
      <c r="ER71" s="24">
        <v>0</v>
      </c>
      <c r="ES71" s="24">
        <v>0</v>
      </c>
      <c r="ET71" s="24">
        <v>0</v>
      </c>
      <c r="EU71" s="24">
        <v>0</v>
      </c>
      <c r="EV71" s="24">
        <v>0</v>
      </c>
      <c r="EW71" s="24">
        <v>0</v>
      </c>
      <c r="EX71" s="24">
        <v>0</v>
      </c>
      <c r="EY71" s="24">
        <v>0</v>
      </c>
      <c r="EZ71" s="23">
        <f t="shared" si="4"/>
        <v>22195</v>
      </c>
      <c r="FA71" s="23">
        <v>17014</v>
      </c>
      <c r="FB71" s="23">
        <v>5181</v>
      </c>
      <c r="FC71" s="24">
        <v>176.3</v>
      </c>
      <c r="FD71" s="25" t="s">
        <v>98</v>
      </c>
      <c r="FE71" s="25" t="s">
        <v>98</v>
      </c>
      <c r="FF71" s="25" t="s">
        <v>98</v>
      </c>
      <c r="FG71" s="25" t="s">
        <v>98</v>
      </c>
    </row>
    <row r="72" spans="1:163" s="26" customFormat="1" ht="46.5" x14ac:dyDescent="0.25">
      <c r="A72" s="21" t="s">
        <v>92</v>
      </c>
      <c r="B72" s="22" t="s">
        <v>144</v>
      </c>
      <c r="C72" s="23" t="s">
        <v>30</v>
      </c>
      <c r="D72" s="23">
        <v>5040043948</v>
      </c>
      <c r="E72" s="24">
        <f t="shared" si="3"/>
        <v>179</v>
      </c>
      <c r="F72" s="24">
        <v>11</v>
      </c>
      <c r="G72" s="24">
        <v>79</v>
      </c>
      <c r="H72" s="24">
        <v>0</v>
      </c>
      <c r="I72" s="24">
        <v>0</v>
      </c>
      <c r="J72" s="24">
        <v>0</v>
      </c>
      <c r="K72" s="24">
        <v>0</v>
      </c>
      <c r="L72" s="24">
        <v>0</v>
      </c>
      <c r="M72" s="24">
        <v>0</v>
      </c>
      <c r="N72" s="24">
        <v>0</v>
      </c>
      <c r="O72" s="24">
        <v>0</v>
      </c>
      <c r="P72" s="24">
        <v>0</v>
      </c>
      <c r="Q72" s="24">
        <v>0</v>
      </c>
      <c r="R72" s="24">
        <v>0</v>
      </c>
      <c r="S72" s="24">
        <v>0</v>
      </c>
      <c r="T72" s="24">
        <v>0</v>
      </c>
      <c r="U72" s="24">
        <v>0</v>
      </c>
      <c r="V72" s="24">
        <v>34</v>
      </c>
      <c r="W72" s="24">
        <v>0</v>
      </c>
      <c r="X72" s="24">
        <v>0</v>
      </c>
      <c r="Y72" s="24">
        <v>1</v>
      </c>
      <c r="Z72" s="24">
        <v>0</v>
      </c>
      <c r="AA72" s="24">
        <v>0</v>
      </c>
      <c r="AB72" s="24">
        <v>0</v>
      </c>
      <c r="AC72" s="24">
        <v>0</v>
      </c>
      <c r="AD72" s="24">
        <v>1</v>
      </c>
      <c r="AE72" s="24">
        <v>0</v>
      </c>
      <c r="AF72" s="24">
        <v>0</v>
      </c>
      <c r="AG72" s="24">
        <v>0</v>
      </c>
      <c r="AH72" s="24">
        <v>0</v>
      </c>
      <c r="AI72" s="24">
        <v>53</v>
      </c>
      <c r="AJ72" s="24">
        <v>0</v>
      </c>
      <c r="AK72" s="24">
        <v>0</v>
      </c>
      <c r="AL72" s="24">
        <v>0</v>
      </c>
      <c r="AM72" s="24">
        <v>0</v>
      </c>
      <c r="AN72" s="24">
        <v>0</v>
      </c>
      <c r="AO72" s="24">
        <v>0</v>
      </c>
      <c r="AP72" s="24">
        <v>0</v>
      </c>
      <c r="AQ72" s="24">
        <v>0</v>
      </c>
      <c r="AR72" s="24">
        <v>0</v>
      </c>
      <c r="AS72" s="24">
        <v>0</v>
      </c>
      <c r="AT72" s="24">
        <v>0</v>
      </c>
      <c r="AU72" s="24">
        <v>0</v>
      </c>
      <c r="AV72" s="24">
        <v>0</v>
      </c>
      <c r="AW72" s="24">
        <v>0</v>
      </c>
      <c r="AX72" s="24">
        <v>0</v>
      </c>
      <c r="AY72" s="24">
        <v>0</v>
      </c>
      <c r="AZ72" s="24">
        <v>0</v>
      </c>
      <c r="BA72" s="24">
        <v>0</v>
      </c>
      <c r="BB72" s="24">
        <v>0</v>
      </c>
      <c r="BC72" s="24">
        <v>0</v>
      </c>
      <c r="BD72" s="24">
        <v>0</v>
      </c>
      <c r="BE72" s="24">
        <v>0</v>
      </c>
      <c r="BF72" s="24">
        <v>0</v>
      </c>
      <c r="BG72" s="24">
        <v>0</v>
      </c>
      <c r="BH72" s="24">
        <v>0</v>
      </c>
      <c r="BI72" s="24">
        <v>0</v>
      </c>
      <c r="BJ72" s="24">
        <v>0</v>
      </c>
      <c r="BK72" s="24">
        <v>0</v>
      </c>
      <c r="BL72" s="24">
        <v>0</v>
      </c>
      <c r="BM72" s="24">
        <v>0</v>
      </c>
      <c r="BN72" s="24">
        <v>0</v>
      </c>
      <c r="BO72" s="24">
        <v>0</v>
      </c>
      <c r="BP72" s="24">
        <v>0</v>
      </c>
      <c r="BQ72" s="24">
        <v>0</v>
      </c>
      <c r="BR72" s="24">
        <v>0</v>
      </c>
      <c r="BS72" s="24">
        <v>0</v>
      </c>
      <c r="BT72" s="24">
        <v>0</v>
      </c>
      <c r="BU72" s="24">
        <v>0</v>
      </c>
      <c r="BV72" s="24">
        <v>0</v>
      </c>
      <c r="BW72" s="24">
        <v>0</v>
      </c>
      <c r="BX72" s="24">
        <v>0</v>
      </c>
      <c r="BY72" s="24">
        <v>0</v>
      </c>
      <c r="BZ72" s="24">
        <v>0</v>
      </c>
      <c r="CA72" s="24">
        <v>0</v>
      </c>
      <c r="CB72" s="24">
        <v>0</v>
      </c>
      <c r="CC72" s="24">
        <v>0</v>
      </c>
      <c r="CD72" s="24">
        <v>0</v>
      </c>
      <c r="CE72" s="24">
        <v>0</v>
      </c>
      <c r="CF72" s="24">
        <v>0</v>
      </c>
      <c r="CG72" s="24">
        <v>0</v>
      </c>
      <c r="CH72" s="24">
        <v>0</v>
      </c>
      <c r="CI72" s="24">
        <v>0</v>
      </c>
      <c r="CJ72" s="24">
        <v>0</v>
      </c>
      <c r="CK72" s="24">
        <v>0</v>
      </c>
      <c r="CL72" s="24">
        <v>0</v>
      </c>
      <c r="CM72" s="24">
        <v>0</v>
      </c>
      <c r="CN72" s="24">
        <v>0</v>
      </c>
      <c r="CO72" s="24">
        <v>0</v>
      </c>
      <c r="CP72" s="24">
        <v>0</v>
      </c>
      <c r="CQ72" s="24">
        <v>0</v>
      </c>
      <c r="CR72" s="24">
        <v>0</v>
      </c>
      <c r="CS72" s="24">
        <v>0</v>
      </c>
      <c r="CT72" s="24">
        <v>0</v>
      </c>
      <c r="CU72" s="24">
        <v>0</v>
      </c>
      <c r="CV72" s="24">
        <v>0</v>
      </c>
      <c r="CW72" s="24">
        <v>0</v>
      </c>
      <c r="CX72" s="24">
        <v>0</v>
      </c>
      <c r="CY72" s="24">
        <v>0</v>
      </c>
      <c r="CZ72" s="24">
        <v>0</v>
      </c>
      <c r="DA72" s="24">
        <v>0</v>
      </c>
      <c r="DB72" s="24">
        <v>0</v>
      </c>
      <c r="DC72" s="24">
        <v>0</v>
      </c>
      <c r="DD72" s="24">
        <v>0</v>
      </c>
      <c r="DE72" s="24">
        <v>0</v>
      </c>
      <c r="DF72" s="24">
        <v>0</v>
      </c>
      <c r="DG72" s="24">
        <v>0</v>
      </c>
      <c r="DH72" s="24">
        <v>0</v>
      </c>
      <c r="DI72" s="24">
        <v>0</v>
      </c>
      <c r="DJ72" s="24">
        <v>0</v>
      </c>
      <c r="DK72" s="24">
        <v>0</v>
      </c>
      <c r="DL72" s="24">
        <v>0</v>
      </c>
      <c r="DM72" s="24">
        <v>0</v>
      </c>
      <c r="DN72" s="24">
        <v>0</v>
      </c>
      <c r="DO72" s="24">
        <v>0</v>
      </c>
      <c r="DP72" s="24">
        <v>0</v>
      </c>
      <c r="DQ72" s="24">
        <v>0</v>
      </c>
      <c r="DR72" s="24">
        <v>0</v>
      </c>
      <c r="DS72" s="24">
        <v>0</v>
      </c>
      <c r="DT72" s="24">
        <v>0</v>
      </c>
      <c r="DU72" s="24">
        <v>0</v>
      </c>
      <c r="DV72" s="24">
        <v>0</v>
      </c>
      <c r="DW72" s="24">
        <v>0</v>
      </c>
      <c r="DX72" s="24">
        <v>0</v>
      </c>
      <c r="DY72" s="24">
        <v>0</v>
      </c>
      <c r="DZ72" s="24">
        <v>0</v>
      </c>
      <c r="EA72" s="24">
        <v>0</v>
      </c>
      <c r="EB72" s="24">
        <v>0</v>
      </c>
      <c r="EC72" s="24">
        <v>0</v>
      </c>
      <c r="ED72" s="24">
        <v>0</v>
      </c>
      <c r="EE72" s="24">
        <v>0</v>
      </c>
      <c r="EF72" s="24">
        <v>0</v>
      </c>
      <c r="EG72" s="24">
        <v>0</v>
      </c>
      <c r="EH72" s="24">
        <v>0</v>
      </c>
      <c r="EI72" s="24">
        <v>0</v>
      </c>
      <c r="EJ72" s="24">
        <v>0</v>
      </c>
      <c r="EK72" s="24">
        <v>0</v>
      </c>
      <c r="EL72" s="24">
        <v>0</v>
      </c>
      <c r="EM72" s="24">
        <v>0</v>
      </c>
      <c r="EN72" s="24">
        <v>0</v>
      </c>
      <c r="EO72" s="24">
        <v>0</v>
      </c>
      <c r="EP72" s="24">
        <v>0</v>
      </c>
      <c r="EQ72" s="24">
        <v>0</v>
      </c>
      <c r="ER72" s="24">
        <v>0</v>
      </c>
      <c r="ES72" s="24">
        <v>0</v>
      </c>
      <c r="ET72" s="24">
        <v>0</v>
      </c>
      <c r="EU72" s="24">
        <v>0</v>
      </c>
      <c r="EV72" s="24">
        <v>0</v>
      </c>
      <c r="EW72" s="24">
        <v>0</v>
      </c>
      <c r="EX72" s="24">
        <v>0</v>
      </c>
      <c r="EY72" s="24">
        <v>0</v>
      </c>
      <c r="EZ72" s="23">
        <f t="shared" si="4"/>
        <v>23594</v>
      </c>
      <c r="FA72" s="23">
        <v>18022</v>
      </c>
      <c r="FB72" s="23">
        <v>5572</v>
      </c>
      <c r="FC72" s="24">
        <v>183</v>
      </c>
      <c r="FD72" s="25" t="s">
        <v>98</v>
      </c>
      <c r="FE72" s="25" t="s">
        <v>98</v>
      </c>
      <c r="FF72" s="25" t="s">
        <v>98</v>
      </c>
      <c r="FG72" s="25" t="s">
        <v>98</v>
      </c>
    </row>
    <row r="73" spans="1:163" s="26" customFormat="1" ht="46.5" x14ac:dyDescent="0.25">
      <c r="A73" s="21" t="s">
        <v>93</v>
      </c>
      <c r="B73" s="22" t="s">
        <v>145</v>
      </c>
      <c r="C73" s="23" t="s">
        <v>30</v>
      </c>
      <c r="D73" s="23">
        <v>5040043240</v>
      </c>
      <c r="E73" s="24">
        <f t="shared" ref="E73:E76" si="5">SUM(F73:EY73)</f>
        <v>319</v>
      </c>
      <c r="F73" s="24">
        <v>5</v>
      </c>
      <c r="G73" s="24">
        <v>117</v>
      </c>
      <c r="H73" s="24">
        <v>0</v>
      </c>
      <c r="I73" s="24">
        <v>0</v>
      </c>
      <c r="J73" s="24">
        <v>0</v>
      </c>
      <c r="K73" s="24">
        <v>0</v>
      </c>
      <c r="L73" s="24">
        <v>0</v>
      </c>
      <c r="M73" s="24">
        <v>0</v>
      </c>
      <c r="N73" s="24">
        <v>0</v>
      </c>
      <c r="O73" s="24">
        <v>0</v>
      </c>
      <c r="P73" s="24">
        <v>0</v>
      </c>
      <c r="Q73" s="24">
        <v>0</v>
      </c>
      <c r="R73" s="24">
        <v>0</v>
      </c>
      <c r="S73" s="24">
        <v>0</v>
      </c>
      <c r="T73" s="24">
        <v>0</v>
      </c>
      <c r="U73" s="24">
        <v>7</v>
      </c>
      <c r="V73" s="24">
        <v>98</v>
      </c>
      <c r="W73" s="24">
        <v>0</v>
      </c>
      <c r="X73" s="24">
        <v>0</v>
      </c>
      <c r="Y73" s="24">
        <v>3</v>
      </c>
      <c r="Z73" s="24">
        <v>0</v>
      </c>
      <c r="AA73" s="24">
        <v>0</v>
      </c>
      <c r="AB73" s="24">
        <v>0</v>
      </c>
      <c r="AC73" s="24">
        <v>0</v>
      </c>
      <c r="AD73" s="24">
        <v>0</v>
      </c>
      <c r="AE73" s="24">
        <v>0</v>
      </c>
      <c r="AF73" s="24">
        <v>0</v>
      </c>
      <c r="AG73" s="24">
        <v>0</v>
      </c>
      <c r="AH73" s="24">
        <v>0</v>
      </c>
      <c r="AI73" s="24">
        <v>85</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c r="BD73" s="24">
        <v>0</v>
      </c>
      <c r="BE73" s="24">
        <v>0</v>
      </c>
      <c r="BF73" s="24">
        <v>0</v>
      </c>
      <c r="BG73" s="24">
        <v>0</v>
      </c>
      <c r="BH73" s="24">
        <v>0</v>
      </c>
      <c r="BI73" s="24">
        <v>0</v>
      </c>
      <c r="BJ73" s="24">
        <v>0</v>
      </c>
      <c r="BK73" s="24">
        <v>0</v>
      </c>
      <c r="BL73" s="24">
        <v>0</v>
      </c>
      <c r="BM73" s="24">
        <v>0</v>
      </c>
      <c r="BN73" s="24">
        <v>0</v>
      </c>
      <c r="BO73" s="24">
        <v>0</v>
      </c>
      <c r="BP73" s="24">
        <v>0</v>
      </c>
      <c r="BQ73" s="24">
        <v>0</v>
      </c>
      <c r="BR73" s="24">
        <v>0</v>
      </c>
      <c r="BS73" s="24">
        <v>0</v>
      </c>
      <c r="BT73" s="24">
        <v>0</v>
      </c>
      <c r="BU73" s="24">
        <v>0</v>
      </c>
      <c r="BV73" s="24">
        <v>0</v>
      </c>
      <c r="BW73" s="24">
        <v>0</v>
      </c>
      <c r="BX73" s="24">
        <v>0</v>
      </c>
      <c r="BY73" s="24">
        <v>0</v>
      </c>
      <c r="BZ73" s="24">
        <v>0</v>
      </c>
      <c r="CA73" s="24">
        <v>0</v>
      </c>
      <c r="CB73" s="24">
        <v>0</v>
      </c>
      <c r="CC73" s="24">
        <v>0</v>
      </c>
      <c r="CD73" s="24">
        <v>0</v>
      </c>
      <c r="CE73" s="24">
        <v>0</v>
      </c>
      <c r="CF73" s="24">
        <v>0</v>
      </c>
      <c r="CG73" s="24">
        <v>1</v>
      </c>
      <c r="CH73" s="24">
        <v>0</v>
      </c>
      <c r="CI73" s="24">
        <v>0</v>
      </c>
      <c r="CJ73" s="24">
        <v>0</v>
      </c>
      <c r="CK73" s="24">
        <v>0</v>
      </c>
      <c r="CL73" s="24">
        <v>0</v>
      </c>
      <c r="CM73" s="24">
        <v>0</v>
      </c>
      <c r="CN73" s="24">
        <v>3</v>
      </c>
      <c r="CO73" s="24">
        <v>0</v>
      </c>
      <c r="CP73" s="24">
        <v>0</v>
      </c>
      <c r="CQ73" s="24">
        <v>0</v>
      </c>
      <c r="CR73" s="24">
        <v>0</v>
      </c>
      <c r="CS73" s="24">
        <v>0</v>
      </c>
      <c r="CT73" s="24">
        <v>0</v>
      </c>
      <c r="CU73" s="24">
        <v>0</v>
      </c>
      <c r="CV73" s="24">
        <v>0</v>
      </c>
      <c r="CW73" s="24">
        <v>0</v>
      </c>
      <c r="CX73" s="24">
        <v>0</v>
      </c>
      <c r="CY73" s="24">
        <v>0</v>
      </c>
      <c r="CZ73" s="24">
        <v>0</v>
      </c>
      <c r="DA73" s="24">
        <v>0</v>
      </c>
      <c r="DB73" s="24">
        <v>0</v>
      </c>
      <c r="DC73" s="24">
        <v>0</v>
      </c>
      <c r="DD73" s="24">
        <v>0</v>
      </c>
      <c r="DE73" s="24">
        <v>0</v>
      </c>
      <c r="DF73" s="24">
        <v>0</v>
      </c>
      <c r="DG73" s="24">
        <v>0</v>
      </c>
      <c r="DH73" s="24">
        <v>0</v>
      </c>
      <c r="DI73" s="24">
        <v>0</v>
      </c>
      <c r="DJ73" s="24">
        <v>0</v>
      </c>
      <c r="DK73" s="24">
        <v>0</v>
      </c>
      <c r="DL73" s="24">
        <v>0</v>
      </c>
      <c r="DM73" s="24">
        <v>0</v>
      </c>
      <c r="DN73" s="24">
        <v>0</v>
      </c>
      <c r="DO73" s="24">
        <v>0</v>
      </c>
      <c r="DP73" s="24">
        <v>0</v>
      </c>
      <c r="DQ73" s="24">
        <v>0</v>
      </c>
      <c r="DR73" s="24">
        <v>0</v>
      </c>
      <c r="DS73" s="24">
        <v>0</v>
      </c>
      <c r="DT73" s="24">
        <v>0</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3">
        <f t="shared" ref="EZ73:EZ76" si="6">FA73+FB73</f>
        <v>43718</v>
      </c>
      <c r="FA73" s="23">
        <v>33053</v>
      </c>
      <c r="FB73" s="23">
        <v>10665</v>
      </c>
      <c r="FC73" s="24">
        <v>316.3</v>
      </c>
      <c r="FD73" s="25" t="s">
        <v>98</v>
      </c>
      <c r="FE73" s="25" t="s">
        <v>98</v>
      </c>
      <c r="FF73" s="25" t="s">
        <v>98</v>
      </c>
      <c r="FG73" s="25" t="s">
        <v>98</v>
      </c>
    </row>
    <row r="74" spans="1:163" s="26" customFormat="1" ht="23.25" x14ac:dyDescent="0.25">
      <c r="A74" s="21" t="s">
        <v>94</v>
      </c>
      <c r="B74" s="22" t="s">
        <v>146</v>
      </c>
      <c r="C74" s="23" t="s">
        <v>30</v>
      </c>
      <c r="D74" s="23">
        <v>5040103428</v>
      </c>
      <c r="E74" s="24">
        <f t="shared" si="5"/>
        <v>59</v>
      </c>
      <c r="F74" s="24">
        <v>0</v>
      </c>
      <c r="G74" s="24">
        <v>29</v>
      </c>
      <c r="H74" s="24">
        <v>0</v>
      </c>
      <c r="I74" s="24">
        <v>0</v>
      </c>
      <c r="J74" s="24">
        <v>0</v>
      </c>
      <c r="K74" s="24">
        <v>0</v>
      </c>
      <c r="L74" s="24">
        <v>0</v>
      </c>
      <c r="M74" s="24">
        <v>0</v>
      </c>
      <c r="N74" s="24">
        <v>0</v>
      </c>
      <c r="O74" s="24">
        <v>0</v>
      </c>
      <c r="P74" s="24">
        <v>0</v>
      </c>
      <c r="Q74" s="24">
        <v>0</v>
      </c>
      <c r="R74" s="24">
        <v>0</v>
      </c>
      <c r="S74" s="24">
        <v>0</v>
      </c>
      <c r="T74" s="24">
        <v>0</v>
      </c>
      <c r="U74" s="24">
        <v>0</v>
      </c>
      <c r="V74" s="24">
        <v>17</v>
      </c>
      <c r="W74" s="24">
        <v>0</v>
      </c>
      <c r="X74" s="24">
        <v>0</v>
      </c>
      <c r="Y74" s="24">
        <v>0</v>
      </c>
      <c r="Z74" s="24">
        <v>0</v>
      </c>
      <c r="AA74" s="24">
        <v>0</v>
      </c>
      <c r="AB74" s="24">
        <v>0</v>
      </c>
      <c r="AC74" s="24">
        <v>0</v>
      </c>
      <c r="AD74" s="24">
        <v>0</v>
      </c>
      <c r="AE74" s="24">
        <v>0</v>
      </c>
      <c r="AF74" s="24">
        <v>0</v>
      </c>
      <c r="AG74" s="24">
        <v>0</v>
      </c>
      <c r="AH74" s="24">
        <v>0</v>
      </c>
      <c r="AI74" s="24">
        <v>13</v>
      </c>
      <c r="AJ74" s="24">
        <v>0</v>
      </c>
      <c r="AK74" s="24">
        <v>0</v>
      </c>
      <c r="AL74" s="24">
        <v>0</v>
      </c>
      <c r="AM74" s="24">
        <v>0</v>
      </c>
      <c r="AN74" s="24">
        <v>0</v>
      </c>
      <c r="AO74" s="24">
        <v>0</v>
      </c>
      <c r="AP74" s="24">
        <v>0</v>
      </c>
      <c r="AQ74" s="24">
        <v>0</v>
      </c>
      <c r="AR74" s="24">
        <v>0</v>
      </c>
      <c r="AS74" s="24">
        <v>0</v>
      </c>
      <c r="AT74" s="24">
        <v>0</v>
      </c>
      <c r="AU74" s="24">
        <v>0</v>
      </c>
      <c r="AV74" s="24">
        <v>0</v>
      </c>
      <c r="AW74" s="24">
        <v>0</v>
      </c>
      <c r="AX74" s="24">
        <v>0</v>
      </c>
      <c r="AY74" s="24">
        <v>0</v>
      </c>
      <c r="AZ74" s="24">
        <v>0</v>
      </c>
      <c r="BA74" s="24">
        <v>0</v>
      </c>
      <c r="BB74" s="24">
        <v>0</v>
      </c>
      <c r="BC74" s="24">
        <v>0</v>
      </c>
      <c r="BD74" s="24">
        <v>0</v>
      </c>
      <c r="BE74" s="24">
        <v>0</v>
      </c>
      <c r="BF74" s="24">
        <v>0</v>
      </c>
      <c r="BG74" s="24">
        <v>0</v>
      </c>
      <c r="BH74" s="24">
        <v>0</v>
      </c>
      <c r="BI74" s="24">
        <v>0</v>
      </c>
      <c r="BJ74" s="24">
        <v>0</v>
      </c>
      <c r="BK74" s="24">
        <v>0</v>
      </c>
      <c r="BL74" s="24">
        <v>0</v>
      </c>
      <c r="BM74" s="24">
        <v>0</v>
      </c>
      <c r="BN74" s="24">
        <v>0</v>
      </c>
      <c r="BO74" s="24">
        <v>0</v>
      </c>
      <c r="BP74" s="24">
        <v>0</v>
      </c>
      <c r="BQ74" s="24">
        <v>0</v>
      </c>
      <c r="BR74" s="24">
        <v>0</v>
      </c>
      <c r="BS74" s="24">
        <v>0</v>
      </c>
      <c r="BT74" s="24">
        <v>0</v>
      </c>
      <c r="BU74" s="24">
        <v>0</v>
      </c>
      <c r="BV74" s="24">
        <v>0</v>
      </c>
      <c r="BW74" s="24">
        <v>0</v>
      </c>
      <c r="BX74" s="24">
        <v>0</v>
      </c>
      <c r="BY74" s="24">
        <v>0</v>
      </c>
      <c r="BZ74" s="24">
        <v>0</v>
      </c>
      <c r="CA74" s="24">
        <v>0</v>
      </c>
      <c r="CB74" s="24">
        <v>0</v>
      </c>
      <c r="CC74" s="24">
        <v>0</v>
      </c>
      <c r="CD74" s="24">
        <v>0</v>
      </c>
      <c r="CE74" s="24">
        <v>0</v>
      </c>
      <c r="CF74" s="24">
        <v>0</v>
      </c>
      <c r="CG74" s="24">
        <v>0</v>
      </c>
      <c r="CH74" s="24">
        <v>0</v>
      </c>
      <c r="CI74" s="24">
        <v>0</v>
      </c>
      <c r="CJ74" s="24">
        <v>0</v>
      </c>
      <c r="CK74" s="24">
        <v>0</v>
      </c>
      <c r="CL74" s="24">
        <v>0</v>
      </c>
      <c r="CM74" s="24">
        <v>0</v>
      </c>
      <c r="CN74" s="24">
        <v>0</v>
      </c>
      <c r="CO74" s="24">
        <v>0</v>
      </c>
      <c r="CP74" s="24">
        <v>0</v>
      </c>
      <c r="CQ74" s="24">
        <v>0</v>
      </c>
      <c r="CR74" s="24">
        <v>0</v>
      </c>
      <c r="CS74" s="24">
        <v>0</v>
      </c>
      <c r="CT74" s="24">
        <v>0</v>
      </c>
      <c r="CU74" s="24">
        <v>0</v>
      </c>
      <c r="CV74" s="24">
        <v>0</v>
      </c>
      <c r="CW74" s="24">
        <v>0</v>
      </c>
      <c r="CX74" s="24">
        <v>0</v>
      </c>
      <c r="CY74" s="24">
        <v>0</v>
      </c>
      <c r="CZ74" s="24">
        <v>0</v>
      </c>
      <c r="DA74" s="24">
        <v>0</v>
      </c>
      <c r="DB74" s="24">
        <v>0</v>
      </c>
      <c r="DC74" s="24">
        <v>0</v>
      </c>
      <c r="DD74" s="24">
        <v>0</v>
      </c>
      <c r="DE74" s="24">
        <v>0</v>
      </c>
      <c r="DF74" s="24">
        <v>0</v>
      </c>
      <c r="DG74" s="24">
        <v>0</v>
      </c>
      <c r="DH74" s="24">
        <v>0</v>
      </c>
      <c r="DI74" s="24">
        <v>0</v>
      </c>
      <c r="DJ74" s="24">
        <v>0</v>
      </c>
      <c r="DK74" s="24">
        <v>0</v>
      </c>
      <c r="DL74" s="24">
        <v>0</v>
      </c>
      <c r="DM74" s="24">
        <v>0</v>
      </c>
      <c r="DN74" s="24">
        <v>0</v>
      </c>
      <c r="DO74" s="24">
        <v>0</v>
      </c>
      <c r="DP74" s="24">
        <v>0</v>
      </c>
      <c r="DQ74" s="24">
        <v>0</v>
      </c>
      <c r="DR74" s="24">
        <v>0</v>
      </c>
      <c r="DS74" s="24">
        <v>0</v>
      </c>
      <c r="DT74" s="24">
        <v>0</v>
      </c>
      <c r="DU74" s="24">
        <v>0</v>
      </c>
      <c r="DV74" s="24">
        <v>0</v>
      </c>
      <c r="DW74" s="24">
        <v>0</v>
      </c>
      <c r="DX74" s="24">
        <v>0</v>
      </c>
      <c r="DY74" s="24">
        <v>0</v>
      </c>
      <c r="DZ74" s="24">
        <v>0</v>
      </c>
      <c r="EA74" s="24">
        <v>0</v>
      </c>
      <c r="EB74" s="24">
        <v>0</v>
      </c>
      <c r="EC74" s="24">
        <v>0</v>
      </c>
      <c r="ED74" s="24">
        <v>0</v>
      </c>
      <c r="EE74" s="24">
        <v>0</v>
      </c>
      <c r="EF74" s="24">
        <v>0</v>
      </c>
      <c r="EG74" s="24">
        <v>0</v>
      </c>
      <c r="EH74" s="24">
        <v>0</v>
      </c>
      <c r="EI74" s="24">
        <v>0</v>
      </c>
      <c r="EJ74" s="24">
        <v>0</v>
      </c>
      <c r="EK74" s="24">
        <v>0</v>
      </c>
      <c r="EL74" s="24">
        <v>0</v>
      </c>
      <c r="EM74" s="24">
        <v>0</v>
      </c>
      <c r="EN74" s="24">
        <v>0</v>
      </c>
      <c r="EO74" s="24">
        <v>0</v>
      </c>
      <c r="EP74" s="24">
        <v>0</v>
      </c>
      <c r="EQ74" s="24">
        <v>0</v>
      </c>
      <c r="ER74" s="24">
        <v>0</v>
      </c>
      <c r="ES74" s="24">
        <v>0</v>
      </c>
      <c r="ET74" s="24">
        <v>0</v>
      </c>
      <c r="EU74" s="24">
        <v>0</v>
      </c>
      <c r="EV74" s="24">
        <v>0</v>
      </c>
      <c r="EW74" s="24">
        <v>0</v>
      </c>
      <c r="EX74" s="24">
        <v>0</v>
      </c>
      <c r="EY74" s="24">
        <v>0</v>
      </c>
      <c r="EZ74" s="23">
        <f t="shared" si="6"/>
        <v>8636</v>
      </c>
      <c r="FA74" s="23">
        <v>6388</v>
      </c>
      <c r="FB74" s="23">
        <v>2248</v>
      </c>
      <c r="FC74" s="24">
        <v>56.7</v>
      </c>
      <c r="FD74" s="25">
        <v>6800</v>
      </c>
      <c r="FE74" s="25" t="s">
        <v>67</v>
      </c>
      <c r="FF74" s="25">
        <v>6800</v>
      </c>
      <c r="FG74" s="25" t="s">
        <v>67</v>
      </c>
    </row>
    <row r="75" spans="1:163" s="26" customFormat="1" ht="23.25" x14ac:dyDescent="0.25">
      <c r="A75" s="21" t="s">
        <v>95</v>
      </c>
      <c r="B75" s="22" t="s">
        <v>147</v>
      </c>
      <c r="C75" s="23" t="s">
        <v>30</v>
      </c>
      <c r="D75" s="23">
        <v>5040163138</v>
      </c>
      <c r="E75" s="24">
        <f t="shared" si="5"/>
        <v>120</v>
      </c>
      <c r="F75" s="24">
        <v>40</v>
      </c>
      <c r="G75" s="24">
        <v>80</v>
      </c>
      <c r="H75" s="24">
        <v>0</v>
      </c>
      <c r="I75" s="24">
        <v>0</v>
      </c>
      <c r="J75" s="24">
        <v>0</v>
      </c>
      <c r="K75" s="24">
        <v>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v>0</v>
      </c>
      <c r="AE75" s="24">
        <v>0</v>
      </c>
      <c r="AF75" s="24">
        <v>0</v>
      </c>
      <c r="AG75" s="24">
        <v>0</v>
      </c>
      <c r="AH75" s="24">
        <v>0</v>
      </c>
      <c r="AI75" s="24">
        <v>0</v>
      </c>
      <c r="AJ75" s="24">
        <v>0</v>
      </c>
      <c r="AK75" s="24">
        <v>0</v>
      </c>
      <c r="AL75" s="24">
        <v>0</v>
      </c>
      <c r="AM75" s="24">
        <v>0</v>
      </c>
      <c r="AN75" s="24">
        <v>0</v>
      </c>
      <c r="AO75" s="24">
        <v>0</v>
      </c>
      <c r="AP75" s="24">
        <v>0</v>
      </c>
      <c r="AQ75" s="24">
        <v>0</v>
      </c>
      <c r="AR75" s="24">
        <v>0</v>
      </c>
      <c r="AS75" s="24">
        <v>0</v>
      </c>
      <c r="AT75" s="24">
        <v>0</v>
      </c>
      <c r="AU75" s="24">
        <v>0</v>
      </c>
      <c r="AV75" s="24">
        <v>0</v>
      </c>
      <c r="AW75" s="24">
        <v>0</v>
      </c>
      <c r="AX75" s="24">
        <v>0</v>
      </c>
      <c r="AY75" s="24">
        <v>0</v>
      </c>
      <c r="AZ75" s="24">
        <v>0</v>
      </c>
      <c r="BA75" s="24">
        <v>0</v>
      </c>
      <c r="BB75" s="24">
        <v>0</v>
      </c>
      <c r="BC75" s="24">
        <v>0</v>
      </c>
      <c r="BD75" s="24">
        <v>0</v>
      </c>
      <c r="BE75" s="24">
        <v>0</v>
      </c>
      <c r="BF75" s="24">
        <v>0</v>
      </c>
      <c r="BG75" s="24">
        <v>0</v>
      </c>
      <c r="BH75" s="24">
        <v>0</v>
      </c>
      <c r="BI75" s="24">
        <v>0</v>
      </c>
      <c r="BJ75" s="24">
        <v>0</v>
      </c>
      <c r="BK75" s="24">
        <v>0</v>
      </c>
      <c r="BL75" s="24">
        <v>0</v>
      </c>
      <c r="BM75" s="24">
        <v>0</v>
      </c>
      <c r="BN75" s="24">
        <v>0</v>
      </c>
      <c r="BO75" s="24">
        <v>0</v>
      </c>
      <c r="BP75" s="24">
        <v>0</v>
      </c>
      <c r="BQ75" s="24">
        <v>0</v>
      </c>
      <c r="BR75" s="24">
        <v>0</v>
      </c>
      <c r="BS75" s="24">
        <v>0</v>
      </c>
      <c r="BT75" s="24">
        <v>0</v>
      </c>
      <c r="BU75" s="24">
        <v>0</v>
      </c>
      <c r="BV75" s="24">
        <v>0</v>
      </c>
      <c r="BW75" s="24">
        <v>0</v>
      </c>
      <c r="BX75" s="24">
        <v>0</v>
      </c>
      <c r="BY75" s="24">
        <v>0</v>
      </c>
      <c r="BZ75" s="24">
        <v>0</v>
      </c>
      <c r="CA75" s="24">
        <v>0</v>
      </c>
      <c r="CB75" s="24">
        <v>0</v>
      </c>
      <c r="CC75" s="24">
        <v>0</v>
      </c>
      <c r="CD75" s="24">
        <v>0</v>
      </c>
      <c r="CE75" s="24">
        <v>0</v>
      </c>
      <c r="CF75" s="24">
        <v>0</v>
      </c>
      <c r="CG75" s="24">
        <v>0</v>
      </c>
      <c r="CH75" s="24">
        <v>0</v>
      </c>
      <c r="CI75" s="24">
        <v>0</v>
      </c>
      <c r="CJ75" s="24">
        <v>0</v>
      </c>
      <c r="CK75" s="24">
        <v>0</v>
      </c>
      <c r="CL75" s="24">
        <v>0</v>
      </c>
      <c r="CM75" s="24">
        <v>0</v>
      </c>
      <c r="CN75" s="24">
        <v>0</v>
      </c>
      <c r="CO75" s="24">
        <v>0</v>
      </c>
      <c r="CP75" s="24">
        <v>0</v>
      </c>
      <c r="CQ75" s="24">
        <v>0</v>
      </c>
      <c r="CR75" s="24">
        <v>0</v>
      </c>
      <c r="CS75" s="24">
        <v>0</v>
      </c>
      <c r="CT75" s="24">
        <v>0</v>
      </c>
      <c r="CU75" s="24">
        <v>0</v>
      </c>
      <c r="CV75" s="24">
        <v>0</v>
      </c>
      <c r="CW75" s="24">
        <v>0</v>
      </c>
      <c r="CX75" s="24">
        <v>0</v>
      </c>
      <c r="CY75" s="24">
        <v>0</v>
      </c>
      <c r="CZ75" s="24">
        <v>0</v>
      </c>
      <c r="DA75" s="24">
        <v>0</v>
      </c>
      <c r="DB75" s="24">
        <v>0</v>
      </c>
      <c r="DC75" s="24">
        <v>0</v>
      </c>
      <c r="DD75" s="24">
        <v>0</v>
      </c>
      <c r="DE75" s="24">
        <v>0</v>
      </c>
      <c r="DF75" s="24">
        <v>0</v>
      </c>
      <c r="DG75" s="24">
        <v>0</v>
      </c>
      <c r="DH75" s="24">
        <v>0</v>
      </c>
      <c r="DI75" s="24">
        <v>0</v>
      </c>
      <c r="DJ75" s="24">
        <v>0</v>
      </c>
      <c r="DK75" s="24">
        <v>0</v>
      </c>
      <c r="DL75" s="24">
        <v>0</v>
      </c>
      <c r="DM75" s="24">
        <v>0</v>
      </c>
      <c r="DN75" s="24">
        <v>0</v>
      </c>
      <c r="DO75" s="24">
        <v>0</v>
      </c>
      <c r="DP75" s="24">
        <v>0</v>
      </c>
      <c r="DQ75" s="24">
        <v>0</v>
      </c>
      <c r="DR75" s="24">
        <v>0</v>
      </c>
      <c r="DS75" s="24">
        <v>0</v>
      </c>
      <c r="DT75" s="24">
        <v>0</v>
      </c>
      <c r="DU75" s="24">
        <v>0</v>
      </c>
      <c r="DV75" s="24">
        <v>0</v>
      </c>
      <c r="DW75" s="24">
        <v>0</v>
      </c>
      <c r="DX75" s="24">
        <v>0</v>
      </c>
      <c r="DY75" s="24">
        <v>0</v>
      </c>
      <c r="DZ75" s="24">
        <v>0</v>
      </c>
      <c r="EA75" s="24">
        <v>0</v>
      </c>
      <c r="EB75" s="24">
        <v>0</v>
      </c>
      <c r="EC75" s="24">
        <v>0</v>
      </c>
      <c r="ED75" s="24">
        <v>0</v>
      </c>
      <c r="EE75" s="24">
        <v>0</v>
      </c>
      <c r="EF75" s="24">
        <v>0</v>
      </c>
      <c r="EG75" s="24">
        <v>0</v>
      </c>
      <c r="EH75" s="24">
        <v>0</v>
      </c>
      <c r="EI75" s="24">
        <v>0</v>
      </c>
      <c r="EJ75" s="24">
        <v>0</v>
      </c>
      <c r="EK75" s="24">
        <v>0</v>
      </c>
      <c r="EL75" s="24">
        <v>0</v>
      </c>
      <c r="EM75" s="24">
        <v>0</v>
      </c>
      <c r="EN75" s="24">
        <v>0</v>
      </c>
      <c r="EO75" s="24">
        <v>0</v>
      </c>
      <c r="EP75" s="24">
        <v>0</v>
      </c>
      <c r="EQ75" s="24">
        <v>0</v>
      </c>
      <c r="ER75" s="24">
        <v>0</v>
      </c>
      <c r="ES75" s="24">
        <v>0</v>
      </c>
      <c r="ET75" s="24">
        <v>0</v>
      </c>
      <c r="EU75" s="24">
        <v>0</v>
      </c>
      <c r="EV75" s="24">
        <v>0</v>
      </c>
      <c r="EW75" s="24">
        <v>0</v>
      </c>
      <c r="EX75" s="24">
        <v>0</v>
      </c>
      <c r="EY75" s="24">
        <v>0</v>
      </c>
      <c r="EZ75" s="23">
        <f t="shared" si="6"/>
        <v>8821</v>
      </c>
      <c r="FA75" s="23">
        <v>6354</v>
      </c>
      <c r="FB75" s="23">
        <v>2467</v>
      </c>
      <c r="FC75" s="24">
        <v>83.3</v>
      </c>
      <c r="FD75" s="25" t="s">
        <v>98</v>
      </c>
      <c r="FE75" s="25" t="s">
        <v>98</v>
      </c>
      <c r="FF75" s="25" t="s">
        <v>98</v>
      </c>
      <c r="FG75" s="25" t="s">
        <v>98</v>
      </c>
    </row>
    <row r="76" spans="1:163" s="26" customFormat="1" ht="23.25" x14ac:dyDescent="0.25">
      <c r="A76" s="21" t="s">
        <v>96</v>
      </c>
      <c r="B76" s="22" t="s">
        <v>148</v>
      </c>
      <c r="C76" s="23" t="s">
        <v>30</v>
      </c>
      <c r="D76" s="23">
        <v>5040139632</v>
      </c>
      <c r="E76" s="24">
        <f t="shared" si="5"/>
        <v>320</v>
      </c>
      <c r="F76" s="24">
        <v>60</v>
      </c>
      <c r="G76" s="24">
        <v>260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4">
        <v>0</v>
      </c>
      <c r="AF76" s="24">
        <v>0</v>
      </c>
      <c r="AG76" s="24">
        <v>0</v>
      </c>
      <c r="AH76" s="24">
        <v>0</v>
      </c>
      <c r="AI76" s="24">
        <v>0</v>
      </c>
      <c r="AJ76" s="24">
        <v>0</v>
      </c>
      <c r="AK76" s="24">
        <v>0</v>
      </c>
      <c r="AL76" s="24">
        <v>0</v>
      </c>
      <c r="AM76" s="24">
        <v>0</v>
      </c>
      <c r="AN76" s="24">
        <v>0</v>
      </c>
      <c r="AO76" s="24">
        <v>0</v>
      </c>
      <c r="AP76" s="24">
        <v>0</v>
      </c>
      <c r="AQ76" s="24">
        <v>0</v>
      </c>
      <c r="AR76" s="24">
        <v>0</v>
      </c>
      <c r="AS76" s="24">
        <v>0</v>
      </c>
      <c r="AT76" s="24">
        <v>0</v>
      </c>
      <c r="AU76" s="24">
        <v>0</v>
      </c>
      <c r="AV76" s="24">
        <v>0</v>
      </c>
      <c r="AW76" s="24">
        <v>0</v>
      </c>
      <c r="AX76" s="24">
        <v>0</v>
      </c>
      <c r="AY76" s="24">
        <v>0</v>
      </c>
      <c r="AZ76" s="24">
        <v>0</v>
      </c>
      <c r="BA76" s="24">
        <v>0</v>
      </c>
      <c r="BB76" s="24">
        <v>0</v>
      </c>
      <c r="BC76" s="24">
        <v>0</v>
      </c>
      <c r="BD76" s="24">
        <v>0</v>
      </c>
      <c r="BE76" s="24">
        <v>0</v>
      </c>
      <c r="BF76" s="24">
        <v>0</v>
      </c>
      <c r="BG76" s="24">
        <v>0</v>
      </c>
      <c r="BH76" s="24">
        <v>0</v>
      </c>
      <c r="BI76" s="24">
        <v>0</v>
      </c>
      <c r="BJ76" s="24">
        <v>0</v>
      </c>
      <c r="BK76" s="24">
        <v>0</v>
      </c>
      <c r="BL76" s="24">
        <v>0</v>
      </c>
      <c r="BM76" s="24">
        <v>0</v>
      </c>
      <c r="BN76" s="24">
        <v>0</v>
      </c>
      <c r="BO76" s="24">
        <v>0</v>
      </c>
      <c r="BP76" s="24">
        <v>0</v>
      </c>
      <c r="BQ76" s="24">
        <v>0</v>
      </c>
      <c r="BR76" s="24">
        <v>0</v>
      </c>
      <c r="BS76" s="24">
        <v>0</v>
      </c>
      <c r="BT76" s="24">
        <v>0</v>
      </c>
      <c r="BU76" s="24">
        <v>0</v>
      </c>
      <c r="BV76" s="24">
        <v>0</v>
      </c>
      <c r="BW76" s="24">
        <v>0</v>
      </c>
      <c r="BX76" s="24">
        <v>0</v>
      </c>
      <c r="BY76" s="24">
        <v>0</v>
      </c>
      <c r="BZ76" s="24">
        <v>0</v>
      </c>
      <c r="CA76" s="24">
        <v>0</v>
      </c>
      <c r="CB76" s="24">
        <v>0</v>
      </c>
      <c r="CC76" s="24">
        <v>0</v>
      </c>
      <c r="CD76" s="24">
        <v>0</v>
      </c>
      <c r="CE76" s="24">
        <v>0</v>
      </c>
      <c r="CF76" s="24">
        <v>0</v>
      </c>
      <c r="CG76" s="24">
        <v>0</v>
      </c>
      <c r="CH76" s="24">
        <v>0</v>
      </c>
      <c r="CI76" s="24">
        <v>0</v>
      </c>
      <c r="CJ76" s="24">
        <v>0</v>
      </c>
      <c r="CK76" s="24">
        <v>0</v>
      </c>
      <c r="CL76" s="24">
        <v>0</v>
      </c>
      <c r="CM76" s="24">
        <v>0</v>
      </c>
      <c r="CN76" s="24">
        <v>0</v>
      </c>
      <c r="CO76" s="24">
        <v>0</v>
      </c>
      <c r="CP76" s="24">
        <v>0</v>
      </c>
      <c r="CQ76" s="24">
        <v>0</v>
      </c>
      <c r="CR76" s="24">
        <v>0</v>
      </c>
      <c r="CS76" s="24">
        <v>0</v>
      </c>
      <c r="CT76" s="24">
        <v>0</v>
      </c>
      <c r="CU76" s="24">
        <v>0</v>
      </c>
      <c r="CV76" s="24">
        <v>0</v>
      </c>
      <c r="CW76" s="24">
        <v>0</v>
      </c>
      <c r="CX76" s="24">
        <v>0</v>
      </c>
      <c r="CY76" s="24">
        <v>0</v>
      </c>
      <c r="CZ76" s="24">
        <v>0</v>
      </c>
      <c r="DA76" s="24">
        <v>0</v>
      </c>
      <c r="DB76" s="24">
        <v>0</v>
      </c>
      <c r="DC76" s="24">
        <v>0</v>
      </c>
      <c r="DD76" s="24">
        <v>0</v>
      </c>
      <c r="DE76" s="24">
        <v>0</v>
      </c>
      <c r="DF76" s="24">
        <v>0</v>
      </c>
      <c r="DG76" s="24">
        <v>0</v>
      </c>
      <c r="DH76" s="24">
        <v>0</v>
      </c>
      <c r="DI76" s="24">
        <v>0</v>
      </c>
      <c r="DJ76" s="24">
        <v>0</v>
      </c>
      <c r="DK76" s="24">
        <v>0</v>
      </c>
      <c r="DL76" s="24">
        <v>0</v>
      </c>
      <c r="DM76" s="24">
        <v>0</v>
      </c>
      <c r="DN76" s="24">
        <v>0</v>
      </c>
      <c r="DO76" s="24">
        <v>0</v>
      </c>
      <c r="DP76" s="24">
        <v>0</v>
      </c>
      <c r="DQ76" s="24">
        <v>0</v>
      </c>
      <c r="DR76" s="24">
        <v>0</v>
      </c>
      <c r="DS76" s="24">
        <v>0</v>
      </c>
      <c r="DT76" s="24">
        <v>0</v>
      </c>
      <c r="DU76" s="24">
        <v>0</v>
      </c>
      <c r="DV76" s="24">
        <v>0</v>
      </c>
      <c r="DW76" s="24">
        <v>0</v>
      </c>
      <c r="DX76" s="24">
        <v>0</v>
      </c>
      <c r="DY76" s="24">
        <v>0</v>
      </c>
      <c r="DZ76" s="24">
        <v>0</v>
      </c>
      <c r="EA76" s="24">
        <v>0</v>
      </c>
      <c r="EB76" s="24">
        <v>0</v>
      </c>
      <c r="EC76" s="24">
        <v>0</v>
      </c>
      <c r="ED76" s="24">
        <v>0</v>
      </c>
      <c r="EE76" s="24">
        <v>0</v>
      </c>
      <c r="EF76" s="24">
        <v>0</v>
      </c>
      <c r="EG76" s="24">
        <v>0</v>
      </c>
      <c r="EH76" s="24">
        <v>0</v>
      </c>
      <c r="EI76" s="24">
        <v>0</v>
      </c>
      <c r="EJ76" s="24">
        <v>0</v>
      </c>
      <c r="EK76" s="24">
        <v>0</v>
      </c>
      <c r="EL76" s="24">
        <v>0</v>
      </c>
      <c r="EM76" s="24">
        <v>0</v>
      </c>
      <c r="EN76" s="24">
        <v>0</v>
      </c>
      <c r="EO76" s="24">
        <v>0</v>
      </c>
      <c r="EP76" s="24">
        <v>0</v>
      </c>
      <c r="EQ76" s="24">
        <v>0</v>
      </c>
      <c r="ER76" s="24">
        <v>0</v>
      </c>
      <c r="ES76" s="24">
        <v>0</v>
      </c>
      <c r="ET76" s="24">
        <v>0</v>
      </c>
      <c r="EU76" s="24">
        <v>0</v>
      </c>
      <c r="EV76" s="24">
        <v>0</v>
      </c>
      <c r="EW76" s="24">
        <v>0</v>
      </c>
      <c r="EX76" s="24">
        <v>0</v>
      </c>
      <c r="EY76" s="24">
        <v>0</v>
      </c>
      <c r="EZ76" s="23">
        <f t="shared" si="6"/>
        <v>0</v>
      </c>
      <c r="FA76" s="23">
        <v>0</v>
      </c>
      <c r="FB76" s="23">
        <v>0</v>
      </c>
      <c r="FC76" s="24">
        <v>0</v>
      </c>
      <c r="FD76" s="25" t="s">
        <v>98</v>
      </c>
      <c r="FE76" s="25" t="s">
        <v>98</v>
      </c>
      <c r="FF76" s="25" t="s">
        <v>98</v>
      </c>
      <c r="FG76" s="25" t="s">
        <v>98</v>
      </c>
    </row>
    <row r="77" spans="1:163" s="31" customFormat="1" ht="22.5" customHeight="1" x14ac:dyDescent="0.25">
      <c r="A77" s="27"/>
      <c r="B77" s="28" t="s">
        <v>31</v>
      </c>
      <c r="C77" s="29" t="s">
        <v>32</v>
      </c>
      <c r="D77" s="29" t="s">
        <v>32</v>
      </c>
      <c r="E77" s="30">
        <f t="shared" ref="E77:AJ77" si="7">SUMIFS(E26:E76,$C$26:$C$76,"Городской")</f>
        <v>8687</v>
      </c>
      <c r="F77" s="30">
        <f t="shared" si="7"/>
        <v>603</v>
      </c>
      <c r="G77" s="30">
        <f t="shared" si="7"/>
        <v>5052</v>
      </c>
      <c r="H77" s="30">
        <f t="shared" si="7"/>
        <v>0</v>
      </c>
      <c r="I77" s="30">
        <f t="shared" si="7"/>
        <v>0</v>
      </c>
      <c r="J77" s="30">
        <f t="shared" si="7"/>
        <v>0</v>
      </c>
      <c r="K77" s="30">
        <f t="shared" si="7"/>
        <v>0</v>
      </c>
      <c r="L77" s="30">
        <f t="shared" si="7"/>
        <v>0</v>
      </c>
      <c r="M77" s="30">
        <f t="shared" si="7"/>
        <v>0</v>
      </c>
      <c r="N77" s="30">
        <f t="shared" si="7"/>
        <v>0</v>
      </c>
      <c r="O77" s="30">
        <f t="shared" si="7"/>
        <v>0</v>
      </c>
      <c r="P77" s="30">
        <f t="shared" si="7"/>
        <v>0</v>
      </c>
      <c r="Q77" s="30">
        <f t="shared" si="7"/>
        <v>0</v>
      </c>
      <c r="R77" s="30">
        <f t="shared" si="7"/>
        <v>0</v>
      </c>
      <c r="S77" s="30">
        <f t="shared" si="7"/>
        <v>0</v>
      </c>
      <c r="T77" s="30">
        <f t="shared" si="7"/>
        <v>0</v>
      </c>
      <c r="U77" s="30">
        <f t="shared" si="7"/>
        <v>155</v>
      </c>
      <c r="V77" s="30">
        <f t="shared" si="7"/>
        <v>1249</v>
      </c>
      <c r="W77" s="30">
        <f t="shared" si="7"/>
        <v>5</v>
      </c>
      <c r="X77" s="30">
        <f t="shared" si="7"/>
        <v>69</v>
      </c>
      <c r="Y77" s="30">
        <f t="shared" si="7"/>
        <v>44</v>
      </c>
      <c r="Z77" s="30">
        <f t="shared" si="7"/>
        <v>1</v>
      </c>
      <c r="AA77" s="30">
        <f t="shared" si="7"/>
        <v>0</v>
      </c>
      <c r="AB77" s="30">
        <f t="shared" si="7"/>
        <v>0</v>
      </c>
      <c r="AC77" s="30">
        <f t="shared" si="7"/>
        <v>6</v>
      </c>
      <c r="AD77" s="30">
        <f t="shared" si="7"/>
        <v>2</v>
      </c>
      <c r="AE77" s="30">
        <f t="shared" si="7"/>
        <v>2</v>
      </c>
      <c r="AF77" s="30">
        <f t="shared" si="7"/>
        <v>16</v>
      </c>
      <c r="AG77" s="30">
        <f t="shared" si="7"/>
        <v>22</v>
      </c>
      <c r="AH77" s="30">
        <f t="shared" si="7"/>
        <v>0</v>
      </c>
      <c r="AI77" s="30">
        <f t="shared" si="7"/>
        <v>1373</v>
      </c>
      <c r="AJ77" s="30">
        <f t="shared" si="7"/>
        <v>0</v>
      </c>
      <c r="AK77" s="30">
        <f t="shared" ref="AK77:BP77" si="8">SUMIFS(AK26:AK76,$C$26:$C$76,"Городской")</f>
        <v>0</v>
      </c>
      <c r="AL77" s="30">
        <f t="shared" si="8"/>
        <v>0</v>
      </c>
      <c r="AM77" s="30">
        <f t="shared" si="8"/>
        <v>0</v>
      </c>
      <c r="AN77" s="30">
        <f t="shared" si="8"/>
        <v>0</v>
      </c>
      <c r="AO77" s="30">
        <f t="shared" si="8"/>
        <v>0</v>
      </c>
      <c r="AP77" s="30">
        <f t="shared" si="8"/>
        <v>0</v>
      </c>
      <c r="AQ77" s="30">
        <f t="shared" si="8"/>
        <v>0</v>
      </c>
      <c r="AR77" s="30">
        <f t="shared" si="8"/>
        <v>0</v>
      </c>
      <c r="AS77" s="30">
        <f t="shared" si="8"/>
        <v>0</v>
      </c>
      <c r="AT77" s="30">
        <f t="shared" si="8"/>
        <v>0</v>
      </c>
      <c r="AU77" s="30">
        <f t="shared" si="8"/>
        <v>0</v>
      </c>
      <c r="AV77" s="30">
        <f t="shared" si="8"/>
        <v>0</v>
      </c>
      <c r="AW77" s="30">
        <f t="shared" si="8"/>
        <v>0</v>
      </c>
      <c r="AX77" s="30">
        <f t="shared" si="8"/>
        <v>0</v>
      </c>
      <c r="AY77" s="30">
        <f t="shared" si="8"/>
        <v>0</v>
      </c>
      <c r="AZ77" s="30">
        <f t="shared" si="8"/>
        <v>0</v>
      </c>
      <c r="BA77" s="30">
        <f t="shared" si="8"/>
        <v>0</v>
      </c>
      <c r="BB77" s="30">
        <f t="shared" si="8"/>
        <v>0</v>
      </c>
      <c r="BC77" s="30">
        <f t="shared" si="8"/>
        <v>0</v>
      </c>
      <c r="BD77" s="30">
        <f t="shared" si="8"/>
        <v>0</v>
      </c>
      <c r="BE77" s="30">
        <f t="shared" si="8"/>
        <v>0</v>
      </c>
      <c r="BF77" s="30">
        <f t="shared" si="8"/>
        <v>0</v>
      </c>
      <c r="BG77" s="30">
        <f t="shared" si="8"/>
        <v>0</v>
      </c>
      <c r="BH77" s="30">
        <f t="shared" si="8"/>
        <v>0</v>
      </c>
      <c r="BI77" s="30">
        <f t="shared" si="8"/>
        <v>0</v>
      </c>
      <c r="BJ77" s="30">
        <f t="shared" si="8"/>
        <v>0</v>
      </c>
      <c r="BK77" s="30">
        <f t="shared" si="8"/>
        <v>25</v>
      </c>
      <c r="BL77" s="30">
        <f t="shared" si="8"/>
        <v>0</v>
      </c>
      <c r="BM77" s="30">
        <f t="shared" si="8"/>
        <v>0</v>
      </c>
      <c r="BN77" s="30">
        <f t="shared" si="8"/>
        <v>18</v>
      </c>
      <c r="BO77" s="30">
        <f t="shared" si="8"/>
        <v>18</v>
      </c>
      <c r="BP77" s="30">
        <f t="shared" si="8"/>
        <v>0</v>
      </c>
      <c r="BQ77" s="30">
        <f t="shared" ref="BQ77:CV77" si="9">SUMIFS(BQ26:BQ76,$C$26:$C$76,"Городской")</f>
        <v>0</v>
      </c>
      <c r="BR77" s="30">
        <f t="shared" si="9"/>
        <v>0</v>
      </c>
      <c r="BS77" s="30">
        <f t="shared" si="9"/>
        <v>0</v>
      </c>
      <c r="BT77" s="30">
        <f t="shared" si="9"/>
        <v>0</v>
      </c>
      <c r="BU77" s="30">
        <f t="shared" si="9"/>
        <v>0</v>
      </c>
      <c r="BV77" s="30">
        <f t="shared" si="9"/>
        <v>0</v>
      </c>
      <c r="BW77" s="30">
        <f t="shared" si="9"/>
        <v>0</v>
      </c>
      <c r="BX77" s="30">
        <f t="shared" si="9"/>
        <v>0</v>
      </c>
      <c r="BY77" s="30">
        <f t="shared" si="9"/>
        <v>0</v>
      </c>
      <c r="BZ77" s="30">
        <f t="shared" si="9"/>
        <v>0</v>
      </c>
      <c r="CA77" s="30">
        <f t="shared" si="9"/>
        <v>0</v>
      </c>
      <c r="CB77" s="30">
        <f t="shared" si="9"/>
        <v>0</v>
      </c>
      <c r="CC77" s="30">
        <f t="shared" si="9"/>
        <v>0</v>
      </c>
      <c r="CD77" s="30">
        <f t="shared" si="9"/>
        <v>0</v>
      </c>
      <c r="CE77" s="30">
        <f t="shared" si="9"/>
        <v>0</v>
      </c>
      <c r="CF77" s="30">
        <f t="shared" si="9"/>
        <v>0</v>
      </c>
      <c r="CG77" s="30">
        <f t="shared" si="9"/>
        <v>0</v>
      </c>
      <c r="CH77" s="30">
        <f t="shared" si="9"/>
        <v>0</v>
      </c>
      <c r="CI77" s="30">
        <f t="shared" si="9"/>
        <v>0</v>
      </c>
      <c r="CJ77" s="30">
        <f t="shared" si="9"/>
        <v>0</v>
      </c>
      <c r="CK77" s="30">
        <f t="shared" si="9"/>
        <v>0</v>
      </c>
      <c r="CL77" s="30">
        <f t="shared" si="9"/>
        <v>0</v>
      </c>
      <c r="CM77" s="30">
        <f t="shared" si="9"/>
        <v>0</v>
      </c>
      <c r="CN77" s="30">
        <f t="shared" si="9"/>
        <v>0</v>
      </c>
      <c r="CO77" s="30">
        <f t="shared" si="9"/>
        <v>0</v>
      </c>
      <c r="CP77" s="30">
        <f t="shared" si="9"/>
        <v>0</v>
      </c>
      <c r="CQ77" s="30">
        <f t="shared" si="9"/>
        <v>0</v>
      </c>
      <c r="CR77" s="30">
        <f t="shared" si="9"/>
        <v>4</v>
      </c>
      <c r="CS77" s="30">
        <f t="shared" si="9"/>
        <v>23</v>
      </c>
      <c r="CT77" s="30">
        <f t="shared" si="9"/>
        <v>0</v>
      </c>
      <c r="CU77" s="30">
        <f t="shared" si="9"/>
        <v>0</v>
      </c>
      <c r="CV77" s="30">
        <f t="shared" si="9"/>
        <v>0</v>
      </c>
      <c r="CW77" s="30">
        <f t="shared" ref="CW77:EB77" si="10">SUMIFS(CW26:CW76,$C$26:$C$76,"Городской")</f>
        <v>0</v>
      </c>
      <c r="CX77" s="30">
        <f t="shared" si="10"/>
        <v>0</v>
      </c>
      <c r="CY77" s="30">
        <f t="shared" si="10"/>
        <v>0</v>
      </c>
      <c r="CZ77" s="30">
        <f t="shared" si="10"/>
        <v>0</v>
      </c>
      <c r="DA77" s="30">
        <f t="shared" si="10"/>
        <v>0</v>
      </c>
      <c r="DB77" s="30">
        <f t="shared" si="10"/>
        <v>0</v>
      </c>
      <c r="DC77" s="30">
        <f t="shared" si="10"/>
        <v>0</v>
      </c>
      <c r="DD77" s="30">
        <f t="shared" si="10"/>
        <v>0</v>
      </c>
      <c r="DE77" s="30">
        <f t="shared" si="10"/>
        <v>0</v>
      </c>
      <c r="DF77" s="30">
        <f t="shared" si="10"/>
        <v>0</v>
      </c>
      <c r="DG77" s="30">
        <f t="shared" si="10"/>
        <v>0</v>
      </c>
      <c r="DH77" s="30">
        <f t="shared" si="10"/>
        <v>0</v>
      </c>
      <c r="DI77" s="30">
        <f t="shared" si="10"/>
        <v>0</v>
      </c>
      <c r="DJ77" s="30">
        <f t="shared" si="10"/>
        <v>0</v>
      </c>
      <c r="DK77" s="30">
        <f t="shared" si="10"/>
        <v>0</v>
      </c>
      <c r="DL77" s="30">
        <f t="shared" si="10"/>
        <v>0</v>
      </c>
      <c r="DM77" s="30">
        <f t="shared" si="10"/>
        <v>0</v>
      </c>
      <c r="DN77" s="30">
        <f t="shared" si="10"/>
        <v>0</v>
      </c>
      <c r="DO77" s="30">
        <f t="shared" si="10"/>
        <v>0</v>
      </c>
      <c r="DP77" s="30">
        <f t="shared" si="10"/>
        <v>0</v>
      </c>
      <c r="DQ77" s="30">
        <f t="shared" si="10"/>
        <v>0</v>
      </c>
      <c r="DR77" s="30">
        <f t="shared" si="10"/>
        <v>0</v>
      </c>
      <c r="DS77" s="30">
        <f t="shared" si="10"/>
        <v>0</v>
      </c>
      <c r="DT77" s="30">
        <f t="shared" si="10"/>
        <v>0</v>
      </c>
      <c r="DU77" s="30">
        <f t="shared" si="10"/>
        <v>0</v>
      </c>
      <c r="DV77" s="30">
        <f t="shared" si="10"/>
        <v>0</v>
      </c>
      <c r="DW77" s="30">
        <f t="shared" si="10"/>
        <v>0</v>
      </c>
      <c r="DX77" s="30">
        <f t="shared" si="10"/>
        <v>0</v>
      </c>
      <c r="DY77" s="30">
        <f t="shared" si="10"/>
        <v>0</v>
      </c>
      <c r="DZ77" s="30">
        <f t="shared" si="10"/>
        <v>0</v>
      </c>
      <c r="EA77" s="30">
        <f t="shared" si="10"/>
        <v>0</v>
      </c>
      <c r="EB77" s="30">
        <f t="shared" si="10"/>
        <v>0</v>
      </c>
      <c r="EC77" s="30">
        <f t="shared" ref="EC77:FC77" si="11">SUMIFS(EC26:EC76,$C$26:$C$76,"Городской")</f>
        <v>0</v>
      </c>
      <c r="ED77" s="30">
        <f t="shared" si="11"/>
        <v>0</v>
      </c>
      <c r="EE77" s="30">
        <f t="shared" si="11"/>
        <v>0</v>
      </c>
      <c r="EF77" s="30">
        <f t="shared" si="11"/>
        <v>0</v>
      </c>
      <c r="EG77" s="30">
        <f t="shared" si="11"/>
        <v>0</v>
      </c>
      <c r="EH77" s="30">
        <f t="shared" si="11"/>
        <v>0</v>
      </c>
      <c r="EI77" s="30">
        <f t="shared" si="11"/>
        <v>0</v>
      </c>
      <c r="EJ77" s="30">
        <f t="shared" si="11"/>
        <v>0</v>
      </c>
      <c r="EK77" s="30">
        <f t="shared" si="11"/>
        <v>0</v>
      </c>
      <c r="EL77" s="30">
        <f t="shared" si="11"/>
        <v>0</v>
      </c>
      <c r="EM77" s="30">
        <f t="shared" si="11"/>
        <v>0</v>
      </c>
      <c r="EN77" s="30">
        <f t="shared" si="11"/>
        <v>0</v>
      </c>
      <c r="EO77" s="30">
        <f t="shared" si="11"/>
        <v>0</v>
      </c>
      <c r="EP77" s="30">
        <f t="shared" si="11"/>
        <v>0</v>
      </c>
      <c r="EQ77" s="30">
        <f t="shared" si="11"/>
        <v>0</v>
      </c>
      <c r="ER77" s="30">
        <f t="shared" si="11"/>
        <v>0</v>
      </c>
      <c r="ES77" s="30">
        <f t="shared" si="11"/>
        <v>0</v>
      </c>
      <c r="ET77" s="30">
        <f t="shared" si="11"/>
        <v>0</v>
      </c>
      <c r="EU77" s="30">
        <f t="shared" si="11"/>
        <v>0</v>
      </c>
      <c r="EV77" s="30">
        <f t="shared" si="11"/>
        <v>0</v>
      </c>
      <c r="EW77" s="30">
        <f t="shared" si="11"/>
        <v>0</v>
      </c>
      <c r="EX77" s="30">
        <f t="shared" si="11"/>
        <v>0</v>
      </c>
      <c r="EY77" s="30">
        <f t="shared" si="11"/>
        <v>0</v>
      </c>
      <c r="EZ77" s="27">
        <f t="shared" si="11"/>
        <v>760429</v>
      </c>
      <c r="FA77" s="27">
        <f t="shared" si="11"/>
        <v>582087</v>
      </c>
      <c r="FB77" s="27">
        <f t="shared" si="11"/>
        <v>178342</v>
      </c>
      <c r="FC77" s="27">
        <f t="shared" si="11"/>
        <v>7671.7000000000007</v>
      </c>
      <c r="FD77" s="27" t="s">
        <v>32</v>
      </c>
      <c r="FE77" s="27" t="s">
        <v>32</v>
      </c>
      <c r="FF77" s="27" t="s">
        <v>32</v>
      </c>
      <c r="FG77" s="27" t="s">
        <v>32</v>
      </c>
    </row>
    <row r="78" spans="1:163" s="31" customFormat="1" ht="22.5" customHeight="1" x14ac:dyDescent="0.25">
      <c r="A78" s="27"/>
      <c r="B78" s="28" t="s">
        <v>33</v>
      </c>
      <c r="C78" s="29" t="s">
        <v>32</v>
      </c>
      <c r="D78" s="29" t="s">
        <v>32</v>
      </c>
      <c r="E78" s="30">
        <f t="shared" ref="E78:AJ78" si="12">SUMIFS(E26:E76,$C$26:$C$76,"Сельский")</f>
        <v>4176</v>
      </c>
      <c r="F78" s="30">
        <f t="shared" si="12"/>
        <v>383</v>
      </c>
      <c r="G78" s="30">
        <f t="shared" si="12"/>
        <v>2553</v>
      </c>
      <c r="H78" s="30">
        <f t="shared" si="12"/>
        <v>0</v>
      </c>
      <c r="I78" s="30">
        <f t="shared" si="12"/>
        <v>0</v>
      </c>
      <c r="J78" s="30">
        <f t="shared" si="12"/>
        <v>0</v>
      </c>
      <c r="K78" s="30">
        <f t="shared" si="12"/>
        <v>0</v>
      </c>
      <c r="L78" s="30">
        <f t="shared" si="12"/>
        <v>0</v>
      </c>
      <c r="M78" s="30">
        <f t="shared" si="12"/>
        <v>0</v>
      </c>
      <c r="N78" s="30">
        <f t="shared" si="12"/>
        <v>0</v>
      </c>
      <c r="O78" s="30">
        <f t="shared" si="12"/>
        <v>0</v>
      </c>
      <c r="P78" s="30">
        <f t="shared" si="12"/>
        <v>0</v>
      </c>
      <c r="Q78" s="30">
        <f t="shared" si="12"/>
        <v>0</v>
      </c>
      <c r="R78" s="30">
        <f t="shared" si="12"/>
        <v>0</v>
      </c>
      <c r="S78" s="30">
        <f t="shared" si="12"/>
        <v>0</v>
      </c>
      <c r="T78" s="30">
        <f t="shared" si="12"/>
        <v>0</v>
      </c>
      <c r="U78" s="30">
        <f t="shared" si="12"/>
        <v>50</v>
      </c>
      <c r="V78" s="30">
        <f t="shared" si="12"/>
        <v>626</v>
      </c>
      <c r="W78" s="30">
        <f t="shared" si="12"/>
        <v>0</v>
      </c>
      <c r="X78" s="30">
        <f t="shared" si="12"/>
        <v>0</v>
      </c>
      <c r="Y78" s="30">
        <f t="shared" si="12"/>
        <v>13</v>
      </c>
      <c r="Z78" s="30">
        <f t="shared" si="12"/>
        <v>0</v>
      </c>
      <c r="AA78" s="30">
        <f t="shared" si="12"/>
        <v>0</v>
      </c>
      <c r="AB78" s="30">
        <f t="shared" si="12"/>
        <v>0</v>
      </c>
      <c r="AC78" s="30">
        <f t="shared" si="12"/>
        <v>2</v>
      </c>
      <c r="AD78" s="30">
        <f t="shared" si="12"/>
        <v>1</v>
      </c>
      <c r="AE78" s="30">
        <f t="shared" si="12"/>
        <v>0</v>
      </c>
      <c r="AF78" s="30">
        <f t="shared" si="12"/>
        <v>2</v>
      </c>
      <c r="AG78" s="30">
        <f t="shared" si="12"/>
        <v>3</v>
      </c>
      <c r="AH78" s="30">
        <f t="shared" si="12"/>
        <v>0</v>
      </c>
      <c r="AI78" s="30">
        <f t="shared" si="12"/>
        <v>539</v>
      </c>
      <c r="AJ78" s="30">
        <f t="shared" si="12"/>
        <v>0</v>
      </c>
      <c r="AK78" s="30">
        <f t="shared" ref="AK78:BP78" si="13">SUMIFS(AK26:AK76,$C$26:$C$76,"Сельский")</f>
        <v>0</v>
      </c>
      <c r="AL78" s="30">
        <f t="shared" si="13"/>
        <v>0</v>
      </c>
      <c r="AM78" s="30">
        <f t="shared" si="13"/>
        <v>0</v>
      </c>
      <c r="AN78" s="30">
        <f t="shared" si="13"/>
        <v>0</v>
      </c>
      <c r="AO78" s="30">
        <f t="shared" si="13"/>
        <v>0</v>
      </c>
      <c r="AP78" s="30">
        <f t="shared" si="13"/>
        <v>0</v>
      </c>
      <c r="AQ78" s="30">
        <f t="shared" si="13"/>
        <v>0</v>
      </c>
      <c r="AR78" s="30">
        <f t="shared" si="13"/>
        <v>0</v>
      </c>
      <c r="AS78" s="30">
        <f t="shared" si="13"/>
        <v>0</v>
      </c>
      <c r="AT78" s="30">
        <f t="shared" si="13"/>
        <v>0</v>
      </c>
      <c r="AU78" s="30">
        <f t="shared" si="13"/>
        <v>0</v>
      </c>
      <c r="AV78" s="30">
        <f t="shared" si="13"/>
        <v>0</v>
      </c>
      <c r="AW78" s="30">
        <f t="shared" si="13"/>
        <v>0</v>
      </c>
      <c r="AX78" s="30">
        <f t="shared" si="13"/>
        <v>0</v>
      </c>
      <c r="AY78" s="30">
        <f t="shared" si="13"/>
        <v>0</v>
      </c>
      <c r="AZ78" s="30">
        <f t="shared" si="13"/>
        <v>0</v>
      </c>
      <c r="BA78" s="30">
        <f t="shared" si="13"/>
        <v>0</v>
      </c>
      <c r="BB78" s="30">
        <f t="shared" si="13"/>
        <v>0</v>
      </c>
      <c r="BC78" s="30">
        <f t="shared" si="13"/>
        <v>0</v>
      </c>
      <c r="BD78" s="30">
        <f t="shared" si="13"/>
        <v>0</v>
      </c>
      <c r="BE78" s="30">
        <f t="shared" si="13"/>
        <v>0</v>
      </c>
      <c r="BF78" s="30">
        <f t="shared" si="13"/>
        <v>0</v>
      </c>
      <c r="BG78" s="30">
        <f t="shared" si="13"/>
        <v>0</v>
      </c>
      <c r="BH78" s="30">
        <f t="shared" si="13"/>
        <v>0</v>
      </c>
      <c r="BI78" s="30">
        <f t="shared" si="13"/>
        <v>0</v>
      </c>
      <c r="BJ78" s="30">
        <f t="shared" si="13"/>
        <v>0</v>
      </c>
      <c r="BK78" s="30">
        <f t="shared" si="13"/>
        <v>0</v>
      </c>
      <c r="BL78" s="30">
        <f t="shared" si="13"/>
        <v>0</v>
      </c>
      <c r="BM78" s="30">
        <f t="shared" si="13"/>
        <v>0</v>
      </c>
      <c r="BN78" s="30">
        <f t="shared" si="13"/>
        <v>0</v>
      </c>
      <c r="BO78" s="30">
        <f t="shared" si="13"/>
        <v>0</v>
      </c>
      <c r="BP78" s="30">
        <f t="shared" si="13"/>
        <v>0</v>
      </c>
      <c r="BQ78" s="30">
        <f t="shared" ref="BQ78:CV78" si="14">SUMIFS(BQ26:BQ76,$C$26:$C$76,"Сельский")</f>
        <v>0</v>
      </c>
      <c r="BR78" s="30">
        <f t="shared" si="14"/>
        <v>0</v>
      </c>
      <c r="BS78" s="30">
        <f t="shared" si="14"/>
        <v>0</v>
      </c>
      <c r="BT78" s="30">
        <f t="shared" si="14"/>
        <v>0</v>
      </c>
      <c r="BU78" s="30">
        <f t="shared" si="14"/>
        <v>0</v>
      </c>
      <c r="BV78" s="30">
        <f t="shared" si="14"/>
        <v>0</v>
      </c>
      <c r="BW78" s="30">
        <f t="shared" si="14"/>
        <v>0</v>
      </c>
      <c r="BX78" s="30">
        <f t="shared" si="14"/>
        <v>0</v>
      </c>
      <c r="BY78" s="30">
        <f t="shared" si="14"/>
        <v>0</v>
      </c>
      <c r="BZ78" s="30">
        <f t="shared" si="14"/>
        <v>0</v>
      </c>
      <c r="CA78" s="30">
        <f t="shared" si="14"/>
        <v>0</v>
      </c>
      <c r="CB78" s="30">
        <f t="shared" si="14"/>
        <v>0</v>
      </c>
      <c r="CC78" s="30">
        <f t="shared" si="14"/>
        <v>0</v>
      </c>
      <c r="CD78" s="30">
        <f t="shared" si="14"/>
        <v>0</v>
      </c>
      <c r="CE78" s="30">
        <f t="shared" si="14"/>
        <v>0</v>
      </c>
      <c r="CF78" s="30">
        <f t="shared" si="14"/>
        <v>0</v>
      </c>
      <c r="CG78" s="30">
        <f t="shared" si="14"/>
        <v>1</v>
      </c>
      <c r="CH78" s="30">
        <f t="shared" si="14"/>
        <v>0</v>
      </c>
      <c r="CI78" s="30">
        <f t="shared" si="14"/>
        <v>0</v>
      </c>
      <c r="CJ78" s="30">
        <f t="shared" si="14"/>
        <v>0</v>
      </c>
      <c r="CK78" s="30">
        <f t="shared" si="14"/>
        <v>0</v>
      </c>
      <c r="CL78" s="30">
        <f t="shared" si="14"/>
        <v>0</v>
      </c>
      <c r="CM78" s="30">
        <f t="shared" si="14"/>
        <v>0</v>
      </c>
      <c r="CN78" s="30">
        <f t="shared" si="14"/>
        <v>3</v>
      </c>
      <c r="CO78" s="30">
        <f t="shared" si="14"/>
        <v>0</v>
      </c>
      <c r="CP78" s="30">
        <f t="shared" si="14"/>
        <v>0</v>
      </c>
      <c r="CQ78" s="30">
        <f t="shared" si="14"/>
        <v>0</v>
      </c>
      <c r="CR78" s="30">
        <f t="shared" si="14"/>
        <v>0</v>
      </c>
      <c r="CS78" s="30">
        <f t="shared" si="14"/>
        <v>0</v>
      </c>
      <c r="CT78" s="30">
        <f t="shared" si="14"/>
        <v>0</v>
      </c>
      <c r="CU78" s="30">
        <f t="shared" si="14"/>
        <v>0</v>
      </c>
      <c r="CV78" s="30">
        <f t="shared" si="14"/>
        <v>0</v>
      </c>
      <c r="CW78" s="30">
        <f t="shared" ref="CW78:EB78" si="15">SUMIFS(CW26:CW76,$C$26:$C$76,"Сельский")</f>
        <v>0</v>
      </c>
      <c r="CX78" s="30">
        <f t="shared" si="15"/>
        <v>0</v>
      </c>
      <c r="CY78" s="30">
        <f t="shared" si="15"/>
        <v>0</v>
      </c>
      <c r="CZ78" s="30">
        <f t="shared" si="15"/>
        <v>0</v>
      </c>
      <c r="DA78" s="30">
        <f t="shared" si="15"/>
        <v>0</v>
      </c>
      <c r="DB78" s="30">
        <f t="shared" si="15"/>
        <v>0</v>
      </c>
      <c r="DC78" s="30">
        <f t="shared" si="15"/>
        <v>0</v>
      </c>
      <c r="DD78" s="30">
        <f t="shared" si="15"/>
        <v>0</v>
      </c>
      <c r="DE78" s="30">
        <f t="shared" si="15"/>
        <v>0</v>
      </c>
      <c r="DF78" s="30">
        <f t="shared" si="15"/>
        <v>0</v>
      </c>
      <c r="DG78" s="30">
        <f t="shared" si="15"/>
        <v>0</v>
      </c>
      <c r="DH78" s="30">
        <f t="shared" si="15"/>
        <v>0</v>
      </c>
      <c r="DI78" s="30">
        <f t="shared" si="15"/>
        <v>0</v>
      </c>
      <c r="DJ78" s="30">
        <f t="shared" si="15"/>
        <v>0</v>
      </c>
      <c r="DK78" s="30">
        <f t="shared" si="15"/>
        <v>0</v>
      </c>
      <c r="DL78" s="30">
        <f t="shared" si="15"/>
        <v>0</v>
      </c>
      <c r="DM78" s="30">
        <f t="shared" si="15"/>
        <v>0</v>
      </c>
      <c r="DN78" s="30">
        <f t="shared" si="15"/>
        <v>0</v>
      </c>
      <c r="DO78" s="30">
        <f t="shared" si="15"/>
        <v>0</v>
      </c>
      <c r="DP78" s="30">
        <f t="shared" si="15"/>
        <v>0</v>
      </c>
      <c r="DQ78" s="30">
        <f t="shared" si="15"/>
        <v>0</v>
      </c>
      <c r="DR78" s="30">
        <f t="shared" si="15"/>
        <v>0</v>
      </c>
      <c r="DS78" s="30">
        <f t="shared" si="15"/>
        <v>0</v>
      </c>
      <c r="DT78" s="30">
        <f t="shared" si="15"/>
        <v>0</v>
      </c>
      <c r="DU78" s="30">
        <f t="shared" si="15"/>
        <v>0</v>
      </c>
      <c r="DV78" s="30">
        <f t="shared" si="15"/>
        <v>0</v>
      </c>
      <c r="DW78" s="30">
        <f t="shared" si="15"/>
        <v>0</v>
      </c>
      <c r="DX78" s="30">
        <f t="shared" si="15"/>
        <v>0</v>
      </c>
      <c r="DY78" s="30">
        <f t="shared" si="15"/>
        <v>0</v>
      </c>
      <c r="DZ78" s="30">
        <f t="shared" si="15"/>
        <v>0</v>
      </c>
      <c r="EA78" s="30">
        <f t="shared" si="15"/>
        <v>0</v>
      </c>
      <c r="EB78" s="30">
        <f t="shared" si="15"/>
        <v>0</v>
      </c>
      <c r="EC78" s="30">
        <f t="shared" ref="EC78:FC78" si="16">SUMIFS(EC26:EC76,$C$26:$C$76,"Сельский")</f>
        <v>0</v>
      </c>
      <c r="ED78" s="30">
        <f t="shared" si="16"/>
        <v>0</v>
      </c>
      <c r="EE78" s="30">
        <f t="shared" si="16"/>
        <v>0</v>
      </c>
      <c r="EF78" s="30">
        <f t="shared" si="16"/>
        <v>0</v>
      </c>
      <c r="EG78" s="30">
        <f t="shared" si="16"/>
        <v>0</v>
      </c>
      <c r="EH78" s="30">
        <f t="shared" si="16"/>
        <v>0</v>
      </c>
      <c r="EI78" s="30">
        <f t="shared" si="16"/>
        <v>0</v>
      </c>
      <c r="EJ78" s="30">
        <f t="shared" si="16"/>
        <v>0</v>
      </c>
      <c r="EK78" s="30">
        <f t="shared" si="16"/>
        <v>0</v>
      </c>
      <c r="EL78" s="30">
        <f t="shared" si="16"/>
        <v>0</v>
      </c>
      <c r="EM78" s="30">
        <f t="shared" si="16"/>
        <v>0</v>
      </c>
      <c r="EN78" s="30">
        <f t="shared" si="16"/>
        <v>0</v>
      </c>
      <c r="EO78" s="30">
        <f t="shared" si="16"/>
        <v>0</v>
      </c>
      <c r="EP78" s="30">
        <f t="shared" si="16"/>
        <v>0</v>
      </c>
      <c r="EQ78" s="30">
        <f t="shared" si="16"/>
        <v>0</v>
      </c>
      <c r="ER78" s="30">
        <f t="shared" si="16"/>
        <v>0</v>
      </c>
      <c r="ES78" s="30">
        <f t="shared" si="16"/>
        <v>0</v>
      </c>
      <c r="ET78" s="30">
        <f t="shared" si="16"/>
        <v>0</v>
      </c>
      <c r="EU78" s="30">
        <f t="shared" si="16"/>
        <v>0</v>
      </c>
      <c r="EV78" s="30">
        <f t="shared" si="16"/>
        <v>0</v>
      </c>
      <c r="EW78" s="30">
        <f t="shared" si="16"/>
        <v>0</v>
      </c>
      <c r="EX78" s="30">
        <f t="shared" si="16"/>
        <v>0</v>
      </c>
      <c r="EY78" s="30">
        <f t="shared" si="16"/>
        <v>0</v>
      </c>
      <c r="EZ78" s="27">
        <f t="shared" si="16"/>
        <v>425883</v>
      </c>
      <c r="FA78" s="27">
        <f t="shared" si="16"/>
        <v>321124</v>
      </c>
      <c r="FB78" s="27">
        <f t="shared" si="16"/>
        <v>104759</v>
      </c>
      <c r="FC78" s="27">
        <f t="shared" si="16"/>
        <v>3547</v>
      </c>
      <c r="FD78" s="27" t="s">
        <v>32</v>
      </c>
      <c r="FE78" s="27" t="s">
        <v>32</v>
      </c>
      <c r="FF78" s="27" t="s">
        <v>32</v>
      </c>
      <c r="FG78" s="27" t="s">
        <v>32</v>
      </c>
    </row>
    <row r="79" spans="1:163" s="31" customFormat="1" ht="22.5" customHeight="1" x14ac:dyDescent="0.25">
      <c r="A79" s="27"/>
      <c r="B79" s="32" t="s">
        <v>34</v>
      </c>
      <c r="C79" s="33" t="s">
        <v>32</v>
      </c>
      <c r="D79" s="33" t="s">
        <v>32</v>
      </c>
      <c r="E79" s="30">
        <f t="shared" ref="E79:BW79" si="17">SUM(E77:E78)</f>
        <v>12863</v>
      </c>
      <c r="F79" s="30">
        <f t="shared" si="17"/>
        <v>986</v>
      </c>
      <c r="G79" s="30">
        <f t="shared" si="17"/>
        <v>7605</v>
      </c>
      <c r="H79" s="30">
        <f t="shared" si="17"/>
        <v>0</v>
      </c>
      <c r="I79" s="30">
        <f t="shared" si="17"/>
        <v>0</v>
      </c>
      <c r="J79" s="30">
        <f t="shared" si="17"/>
        <v>0</v>
      </c>
      <c r="K79" s="30">
        <f t="shared" si="17"/>
        <v>0</v>
      </c>
      <c r="L79" s="30">
        <f t="shared" si="17"/>
        <v>0</v>
      </c>
      <c r="M79" s="30">
        <f t="shared" si="17"/>
        <v>0</v>
      </c>
      <c r="N79" s="30">
        <f t="shared" si="17"/>
        <v>0</v>
      </c>
      <c r="O79" s="30">
        <f t="shared" si="17"/>
        <v>0</v>
      </c>
      <c r="P79" s="30">
        <f t="shared" si="17"/>
        <v>0</v>
      </c>
      <c r="Q79" s="30">
        <f t="shared" si="17"/>
        <v>0</v>
      </c>
      <c r="R79" s="30">
        <f t="shared" si="17"/>
        <v>0</v>
      </c>
      <c r="S79" s="30">
        <f t="shared" si="17"/>
        <v>0</v>
      </c>
      <c r="T79" s="30">
        <f t="shared" si="17"/>
        <v>0</v>
      </c>
      <c r="U79" s="30">
        <f t="shared" si="17"/>
        <v>205</v>
      </c>
      <c r="V79" s="30">
        <f t="shared" si="17"/>
        <v>1875</v>
      </c>
      <c r="W79" s="30">
        <f t="shared" si="17"/>
        <v>5</v>
      </c>
      <c r="X79" s="30">
        <f t="shared" si="17"/>
        <v>69</v>
      </c>
      <c r="Y79" s="30">
        <f t="shared" si="17"/>
        <v>57</v>
      </c>
      <c r="Z79" s="30">
        <f t="shared" si="17"/>
        <v>1</v>
      </c>
      <c r="AA79" s="30">
        <f t="shared" si="17"/>
        <v>0</v>
      </c>
      <c r="AB79" s="30">
        <f t="shared" si="17"/>
        <v>0</v>
      </c>
      <c r="AC79" s="30">
        <f t="shared" si="17"/>
        <v>8</v>
      </c>
      <c r="AD79" s="30">
        <f t="shared" si="17"/>
        <v>3</v>
      </c>
      <c r="AE79" s="30">
        <f t="shared" si="17"/>
        <v>2</v>
      </c>
      <c r="AF79" s="30">
        <f t="shared" si="17"/>
        <v>18</v>
      </c>
      <c r="AG79" s="30">
        <f t="shared" si="17"/>
        <v>25</v>
      </c>
      <c r="AH79" s="30">
        <f t="shared" si="17"/>
        <v>0</v>
      </c>
      <c r="AI79" s="30">
        <f t="shared" si="17"/>
        <v>1912</v>
      </c>
      <c r="AJ79" s="30">
        <f t="shared" si="17"/>
        <v>0</v>
      </c>
      <c r="AK79" s="30">
        <f t="shared" si="17"/>
        <v>0</v>
      </c>
      <c r="AL79" s="30">
        <f t="shared" si="17"/>
        <v>0</v>
      </c>
      <c r="AM79" s="30">
        <f t="shared" si="17"/>
        <v>0</v>
      </c>
      <c r="AN79" s="30">
        <f t="shared" si="17"/>
        <v>0</v>
      </c>
      <c r="AO79" s="30">
        <f t="shared" si="17"/>
        <v>0</v>
      </c>
      <c r="AP79" s="30">
        <f t="shared" si="17"/>
        <v>0</v>
      </c>
      <c r="AQ79" s="30">
        <f t="shared" si="17"/>
        <v>0</v>
      </c>
      <c r="AR79" s="30">
        <f t="shared" si="17"/>
        <v>0</v>
      </c>
      <c r="AS79" s="30">
        <f t="shared" si="17"/>
        <v>0</v>
      </c>
      <c r="AT79" s="30">
        <f t="shared" si="17"/>
        <v>0</v>
      </c>
      <c r="AU79" s="30">
        <f t="shared" si="17"/>
        <v>0</v>
      </c>
      <c r="AV79" s="30">
        <f t="shared" si="17"/>
        <v>0</v>
      </c>
      <c r="AW79" s="30">
        <f t="shared" si="17"/>
        <v>0</v>
      </c>
      <c r="AX79" s="30">
        <f t="shared" si="17"/>
        <v>0</v>
      </c>
      <c r="AY79" s="30">
        <f t="shared" si="17"/>
        <v>0</v>
      </c>
      <c r="AZ79" s="30">
        <f t="shared" si="17"/>
        <v>0</v>
      </c>
      <c r="BA79" s="30">
        <f t="shared" si="17"/>
        <v>0</v>
      </c>
      <c r="BB79" s="30">
        <f t="shared" si="17"/>
        <v>0</v>
      </c>
      <c r="BC79" s="30">
        <f t="shared" si="17"/>
        <v>0</v>
      </c>
      <c r="BD79" s="30">
        <f t="shared" si="17"/>
        <v>0</v>
      </c>
      <c r="BE79" s="30">
        <f t="shared" si="17"/>
        <v>0</v>
      </c>
      <c r="BF79" s="30">
        <f t="shared" si="17"/>
        <v>0</v>
      </c>
      <c r="BG79" s="30">
        <f t="shared" si="17"/>
        <v>0</v>
      </c>
      <c r="BH79" s="30">
        <f t="shared" si="17"/>
        <v>0</v>
      </c>
      <c r="BI79" s="30">
        <f t="shared" si="17"/>
        <v>0</v>
      </c>
      <c r="BJ79" s="30">
        <f t="shared" si="17"/>
        <v>0</v>
      </c>
      <c r="BK79" s="30">
        <f t="shared" si="17"/>
        <v>25</v>
      </c>
      <c r="BL79" s="30">
        <f t="shared" si="17"/>
        <v>0</v>
      </c>
      <c r="BM79" s="30">
        <f t="shared" si="17"/>
        <v>0</v>
      </c>
      <c r="BN79" s="30">
        <f t="shared" si="17"/>
        <v>18</v>
      </c>
      <c r="BO79" s="30">
        <f t="shared" si="17"/>
        <v>18</v>
      </c>
      <c r="BP79" s="30">
        <f t="shared" si="17"/>
        <v>0</v>
      </c>
      <c r="BQ79" s="30">
        <f t="shared" si="17"/>
        <v>0</v>
      </c>
      <c r="BR79" s="30">
        <f t="shared" si="17"/>
        <v>0</v>
      </c>
      <c r="BS79" s="30">
        <f t="shared" si="17"/>
        <v>0</v>
      </c>
      <c r="BT79" s="30">
        <f t="shared" si="17"/>
        <v>0</v>
      </c>
      <c r="BU79" s="30">
        <f t="shared" si="17"/>
        <v>0</v>
      </c>
      <c r="BV79" s="30">
        <f t="shared" si="17"/>
        <v>0</v>
      </c>
      <c r="BW79" s="30">
        <f t="shared" si="17"/>
        <v>0</v>
      </c>
      <c r="BX79" s="30">
        <f t="shared" ref="BX79:EQ79" si="18">SUM(BX77:BX78)</f>
        <v>0</v>
      </c>
      <c r="BY79" s="30">
        <f t="shared" si="18"/>
        <v>0</v>
      </c>
      <c r="BZ79" s="30">
        <f t="shared" si="18"/>
        <v>0</v>
      </c>
      <c r="CA79" s="30">
        <f t="shared" si="18"/>
        <v>0</v>
      </c>
      <c r="CB79" s="30">
        <f t="shared" si="18"/>
        <v>0</v>
      </c>
      <c r="CC79" s="30">
        <f t="shared" si="18"/>
        <v>0</v>
      </c>
      <c r="CD79" s="30">
        <f t="shared" si="18"/>
        <v>0</v>
      </c>
      <c r="CE79" s="30">
        <f t="shared" si="18"/>
        <v>0</v>
      </c>
      <c r="CF79" s="30">
        <f t="shared" si="18"/>
        <v>0</v>
      </c>
      <c r="CG79" s="30">
        <f t="shared" si="18"/>
        <v>1</v>
      </c>
      <c r="CH79" s="30">
        <f t="shared" si="18"/>
        <v>0</v>
      </c>
      <c r="CI79" s="30">
        <f t="shared" si="18"/>
        <v>0</v>
      </c>
      <c r="CJ79" s="30">
        <f t="shared" si="18"/>
        <v>0</v>
      </c>
      <c r="CK79" s="30">
        <f t="shared" si="18"/>
        <v>0</v>
      </c>
      <c r="CL79" s="30">
        <f t="shared" si="18"/>
        <v>0</v>
      </c>
      <c r="CM79" s="30">
        <f t="shared" si="18"/>
        <v>0</v>
      </c>
      <c r="CN79" s="30">
        <f t="shared" si="18"/>
        <v>3</v>
      </c>
      <c r="CO79" s="30">
        <f t="shared" si="18"/>
        <v>0</v>
      </c>
      <c r="CP79" s="30">
        <f t="shared" si="18"/>
        <v>0</v>
      </c>
      <c r="CQ79" s="30">
        <f t="shared" si="18"/>
        <v>0</v>
      </c>
      <c r="CR79" s="30">
        <f t="shared" si="18"/>
        <v>4</v>
      </c>
      <c r="CS79" s="30">
        <f t="shared" si="18"/>
        <v>23</v>
      </c>
      <c r="CT79" s="30">
        <f t="shared" si="18"/>
        <v>0</v>
      </c>
      <c r="CU79" s="30">
        <f t="shared" si="18"/>
        <v>0</v>
      </c>
      <c r="CV79" s="30">
        <f t="shared" si="18"/>
        <v>0</v>
      </c>
      <c r="CW79" s="30">
        <f t="shared" si="18"/>
        <v>0</v>
      </c>
      <c r="CX79" s="30">
        <f t="shared" si="18"/>
        <v>0</v>
      </c>
      <c r="CY79" s="30">
        <f t="shared" si="18"/>
        <v>0</v>
      </c>
      <c r="CZ79" s="30">
        <f t="shared" si="18"/>
        <v>0</v>
      </c>
      <c r="DA79" s="30">
        <f t="shared" si="18"/>
        <v>0</v>
      </c>
      <c r="DB79" s="30">
        <f t="shared" si="18"/>
        <v>0</v>
      </c>
      <c r="DC79" s="30">
        <f t="shared" si="18"/>
        <v>0</v>
      </c>
      <c r="DD79" s="30">
        <f t="shared" si="18"/>
        <v>0</v>
      </c>
      <c r="DE79" s="30">
        <f t="shared" si="18"/>
        <v>0</v>
      </c>
      <c r="DF79" s="30">
        <f t="shared" si="18"/>
        <v>0</v>
      </c>
      <c r="DG79" s="30">
        <f t="shared" si="18"/>
        <v>0</v>
      </c>
      <c r="DH79" s="30">
        <f t="shared" si="18"/>
        <v>0</v>
      </c>
      <c r="DI79" s="30">
        <f t="shared" si="18"/>
        <v>0</v>
      </c>
      <c r="DJ79" s="30">
        <f t="shared" si="18"/>
        <v>0</v>
      </c>
      <c r="DK79" s="30">
        <f t="shared" si="18"/>
        <v>0</v>
      </c>
      <c r="DL79" s="30">
        <f t="shared" si="18"/>
        <v>0</v>
      </c>
      <c r="DM79" s="30">
        <f t="shared" si="18"/>
        <v>0</v>
      </c>
      <c r="DN79" s="30">
        <f t="shared" si="18"/>
        <v>0</v>
      </c>
      <c r="DO79" s="30">
        <f t="shared" si="18"/>
        <v>0</v>
      </c>
      <c r="DP79" s="30">
        <f t="shared" si="18"/>
        <v>0</v>
      </c>
      <c r="DQ79" s="30">
        <f t="shared" si="18"/>
        <v>0</v>
      </c>
      <c r="DR79" s="30">
        <f t="shared" si="18"/>
        <v>0</v>
      </c>
      <c r="DS79" s="30">
        <f t="shared" si="18"/>
        <v>0</v>
      </c>
      <c r="DT79" s="30">
        <f t="shared" si="18"/>
        <v>0</v>
      </c>
      <c r="DU79" s="30">
        <f t="shared" si="18"/>
        <v>0</v>
      </c>
      <c r="DV79" s="30">
        <f t="shared" si="18"/>
        <v>0</v>
      </c>
      <c r="DW79" s="30">
        <f t="shared" si="18"/>
        <v>0</v>
      </c>
      <c r="DX79" s="30">
        <f t="shared" si="18"/>
        <v>0</v>
      </c>
      <c r="DY79" s="30">
        <f t="shared" si="18"/>
        <v>0</v>
      </c>
      <c r="DZ79" s="30">
        <f t="shared" si="18"/>
        <v>0</v>
      </c>
      <c r="EA79" s="30">
        <f t="shared" si="18"/>
        <v>0</v>
      </c>
      <c r="EB79" s="30">
        <f t="shared" si="18"/>
        <v>0</v>
      </c>
      <c r="EC79" s="30">
        <f t="shared" si="18"/>
        <v>0</v>
      </c>
      <c r="ED79" s="30">
        <f t="shared" si="18"/>
        <v>0</v>
      </c>
      <c r="EE79" s="30">
        <f t="shared" si="18"/>
        <v>0</v>
      </c>
      <c r="EF79" s="30">
        <f t="shared" si="18"/>
        <v>0</v>
      </c>
      <c r="EG79" s="30">
        <f t="shared" si="18"/>
        <v>0</v>
      </c>
      <c r="EH79" s="30">
        <f t="shared" si="18"/>
        <v>0</v>
      </c>
      <c r="EI79" s="30">
        <f t="shared" si="18"/>
        <v>0</v>
      </c>
      <c r="EJ79" s="30">
        <f t="shared" si="18"/>
        <v>0</v>
      </c>
      <c r="EK79" s="30">
        <f t="shared" si="18"/>
        <v>0</v>
      </c>
      <c r="EL79" s="30">
        <f t="shared" si="18"/>
        <v>0</v>
      </c>
      <c r="EM79" s="30">
        <f t="shared" si="18"/>
        <v>0</v>
      </c>
      <c r="EN79" s="30">
        <f t="shared" si="18"/>
        <v>0</v>
      </c>
      <c r="EO79" s="30">
        <f t="shared" si="18"/>
        <v>0</v>
      </c>
      <c r="EP79" s="30">
        <f t="shared" si="18"/>
        <v>0</v>
      </c>
      <c r="EQ79" s="30">
        <f t="shared" si="18"/>
        <v>0</v>
      </c>
      <c r="ER79" s="30">
        <f t="shared" ref="ER79:EY79" si="19">SUM(ER77:ER78)</f>
        <v>0</v>
      </c>
      <c r="ES79" s="30">
        <f t="shared" si="19"/>
        <v>0</v>
      </c>
      <c r="ET79" s="30">
        <f t="shared" si="19"/>
        <v>0</v>
      </c>
      <c r="EU79" s="30">
        <f t="shared" si="19"/>
        <v>0</v>
      </c>
      <c r="EV79" s="30">
        <f t="shared" si="19"/>
        <v>0</v>
      </c>
      <c r="EW79" s="30">
        <f t="shared" si="19"/>
        <v>0</v>
      </c>
      <c r="EX79" s="30">
        <f t="shared" si="19"/>
        <v>0</v>
      </c>
      <c r="EY79" s="30">
        <f t="shared" si="19"/>
        <v>0</v>
      </c>
      <c r="EZ79" s="27">
        <f>SUM(EZ77:EZ78)</f>
        <v>1186312</v>
      </c>
      <c r="FA79" s="27">
        <f t="shared" ref="FA79:FC79" si="20">SUM(FA77:FA78)</f>
        <v>903211</v>
      </c>
      <c r="FB79" s="27">
        <f t="shared" si="20"/>
        <v>283101</v>
      </c>
      <c r="FC79" s="27">
        <f t="shared" si="20"/>
        <v>11218.7</v>
      </c>
      <c r="FD79" s="27">
        <f>SUM(FD27:FD78)</f>
        <v>35600</v>
      </c>
      <c r="FE79" s="27" t="s">
        <v>32</v>
      </c>
      <c r="FF79" s="27" t="s">
        <v>32</v>
      </c>
      <c r="FG79" s="27" t="s">
        <v>32</v>
      </c>
    </row>
    <row r="80" spans="1:163" ht="18" customHeight="1" x14ac:dyDescent="0.25">
      <c r="E80" s="1">
        <f>E28+E29+E30+E31+E32+E33+E34+E35+E36+E37+E38+E39+E40+E41+E42+E43+E44+E45+E46+E47+E48+E49+E50+E51+E52+E53+E54+E55+E56+E57+E58+E59+E60+E61+E62+E63+E64+E65+E66+E67+E68+E69+E70+E71+E72+E73+E74+E75+E76</f>
        <v>12863</v>
      </c>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G80" s="35" t="s">
        <v>157</v>
      </c>
    </row>
    <row r="81" spans="6:163" ht="18" customHeight="1" x14ac:dyDescent="0.25">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G81" s="36"/>
    </row>
  </sheetData>
  <autoFilter ref="A26:LZ79"/>
  <mergeCells count="224">
    <mergeCell ref="AD7:AI10"/>
    <mergeCell ref="EF24:EF25"/>
    <mergeCell ref="DF24:DF25"/>
    <mergeCell ref="ER24:ER25"/>
    <mergeCell ref="ES24:ES25"/>
    <mergeCell ref="ET24:ET25"/>
    <mergeCell ref="EU24:EU25"/>
    <mergeCell ref="DR24:DR25"/>
    <mergeCell ref="DS24:DS25"/>
    <mergeCell ref="DV24:DV25"/>
    <mergeCell ref="DY24:DY25"/>
    <mergeCell ref="DZ24:DZ25"/>
    <mergeCell ref="DL24:DL25"/>
    <mergeCell ref="DM24:DM25"/>
    <mergeCell ref="DN24:DN25"/>
    <mergeCell ref="DO24:DO25"/>
    <mergeCell ref="EA24:EA25"/>
    <mergeCell ref="EB24:EB25"/>
    <mergeCell ref="EC24:EC25"/>
    <mergeCell ref="BX20:CB23"/>
    <mergeCell ref="BG20:BK23"/>
    <mergeCell ref="BE20:BF23"/>
    <mergeCell ref="BE24:BE25"/>
    <mergeCell ref="BV20:BW23"/>
    <mergeCell ref="DY20:EC23"/>
    <mergeCell ref="DH24:DH25"/>
    <mergeCell ref="DI24:DI25"/>
    <mergeCell ref="DG20:DG25"/>
    <mergeCell ref="DH20:DL23"/>
    <mergeCell ref="DM20:DN23"/>
    <mergeCell ref="DO20:DS23"/>
    <mergeCell ref="DW24:DW25"/>
    <mergeCell ref="DJ24:DJ25"/>
    <mergeCell ref="DK24:DK25"/>
    <mergeCell ref="DP24:DP25"/>
    <mergeCell ref="DQ24:DQ25"/>
    <mergeCell ref="CA24:CA25"/>
    <mergeCell ref="BU24:BU25"/>
    <mergeCell ref="BV24:BV25"/>
    <mergeCell ref="BW24:BW25"/>
    <mergeCell ref="BX24:BX25"/>
    <mergeCell ref="BY24:BY25"/>
    <mergeCell ref="BZ24:BZ25"/>
    <mergeCell ref="CS24:CS25"/>
    <mergeCell ref="DX20:DX25"/>
    <mergeCell ref="DB20:DF23"/>
    <mergeCell ref="CZ20:DA23"/>
    <mergeCell ref="CN24:CN25"/>
    <mergeCell ref="CO24:CO25"/>
    <mergeCell ref="CR24:CR25"/>
    <mergeCell ref="DA24:DA25"/>
    <mergeCell ref="DB24:DB25"/>
    <mergeCell ref="DC24:DC25"/>
    <mergeCell ref="DD24:DD25"/>
    <mergeCell ref="DE24:DE25"/>
    <mergeCell ref="AV24:AV25"/>
    <mergeCell ref="BD24:BD25"/>
    <mergeCell ref="BF24:BF25"/>
    <mergeCell ref="BG24:BG25"/>
    <mergeCell ref="BN24:BN25"/>
    <mergeCell ref="BO24:BO25"/>
    <mergeCell ref="BQ24:BQ25"/>
    <mergeCell ref="CY24:CY25"/>
    <mergeCell ref="CZ24:CZ25"/>
    <mergeCell ref="CH24:CH25"/>
    <mergeCell ref="CI24:CI25"/>
    <mergeCell ref="CJ24:CJ25"/>
    <mergeCell ref="CK24:CK25"/>
    <mergeCell ref="CL24:CL25"/>
    <mergeCell ref="CM24:CM25"/>
    <mergeCell ref="CC20:CC25"/>
    <mergeCell ref="CD20:CH23"/>
    <mergeCell ref="BR24:BR25"/>
    <mergeCell ref="BS24:BS25"/>
    <mergeCell ref="BT24:BT25"/>
    <mergeCell ref="CB24:CB25"/>
    <mergeCell ref="CK20:CO23"/>
    <mergeCell ref="CT20:CT25"/>
    <mergeCell ref="CU20:CY23"/>
    <mergeCell ref="N24:N25"/>
    <mergeCell ref="O24:O25"/>
    <mergeCell ref="P24:P25"/>
    <mergeCell ref="Q24:Q25"/>
    <mergeCell ref="R24:R25"/>
    <mergeCell ref="AF24:AF25"/>
    <mergeCell ref="AG24:AG25"/>
    <mergeCell ref="AJ24:AJ25"/>
    <mergeCell ref="AK24:AK25"/>
    <mergeCell ref="Z24:Z25"/>
    <mergeCell ref="AA24:AA25"/>
    <mergeCell ref="AB24:AB25"/>
    <mergeCell ref="AC24:AC25"/>
    <mergeCell ref="AD24:AD25"/>
    <mergeCell ref="AE24:AE25"/>
    <mergeCell ref="EW24:EW25"/>
    <mergeCell ref="EV24:EV25"/>
    <mergeCell ref="EL24:EL25"/>
    <mergeCell ref="EM24:EM25"/>
    <mergeCell ref="EN24:EN25"/>
    <mergeCell ref="EO24:EO25"/>
    <mergeCell ref="EP24:EP25"/>
    <mergeCell ref="EQ24:EQ25"/>
    <mergeCell ref="ED24:ED25"/>
    <mergeCell ref="EE24:EE25"/>
    <mergeCell ref="FC15:FC25"/>
    <mergeCell ref="BN15:CQ16"/>
    <mergeCell ref="CR15:DU16"/>
    <mergeCell ref="DV15:EY16"/>
    <mergeCell ref="EZ15:FB19"/>
    <mergeCell ref="DV18:DW23"/>
    <mergeCell ref="CD24:CD25"/>
    <mergeCell ref="CE24:CE25"/>
    <mergeCell ref="CF24:CF25"/>
    <mergeCell ref="CG24:CG25"/>
    <mergeCell ref="EZ20:EZ25"/>
    <mergeCell ref="FA20:FB20"/>
    <mergeCell ref="FA21:FA25"/>
    <mergeCell ref="FB21:FB25"/>
    <mergeCell ref="ED20:EE23"/>
    <mergeCell ref="EF20:EJ23"/>
    <mergeCell ref="EK20:EK25"/>
    <mergeCell ref="EL20:EP23"/>
    <mergeCell ref="EQ20:ER23"/>
    <mergeCell ref="ES20:EW23"/>
    <mergeCell ref="EG24:EG25"/>
    <mergeCell ref="EH24:EH25"/>
    <mergeCell ref="EI24:EI25"/>
    <mergeCell ref="EJ24:EJ25"/>
    <mergeCell ref="AJ17:BM17"/>
    <mergeCell ref="BN17:CQ17"/>
    <mergeCell ref="CR17:DU17"/>
    <mergeCell ref="DV17:EY17"/>
    <mergeCell ref="DX18:EW18"/>
    <mergeCell ref="EX18:EY24"/>
    <mergeCell ref="AL19:AX19"/>
    <mergeCell ref="AY19:BK19"/>
    <mergeCell ref="BP19:CB19"/>
    <mergeCell ref="CC19:CO19"/>
    <mergeCell ref="CT19:DF19"/>
    <mergeCell ref="DG19:DS19"/>
    <mergeCell ref="BP18:CO18"/>
    <mergeCell ref="CP18:CQ24"/>
    <mergeCell ref="CR18:CS23"/>
    <mergeCell ref="CT18:DS18"/>
    <mergeCell ref="DT18:DU24"/>
    <mergeCell ref="DX19:EJ19"/>
    <mergeCell ref="CI20:CJ23"/>
    <mergeCell ref="CU24:CU25"/>
    <mergeCell ref="CV24:CV25"/>
    <mergeCell ref="CW24:CW25"/>
    <mergeCell ref="CX24:CX25"/>
    <mergeCell ref="BN18:BO23"/>
    <mergeCell ref="T24:T25"/>
    <mergeCell ref="AL20:AL25"/>
    <mergeCell ref="AM20:AQ23"/>
    <mergeCell ref="AR20:AS23"/>
    <mergeCell ref="AT20:AX23"/>
    <mergeCell ref="AJ18:AK23"/>
    <mergeCell ref="AL18:BK18"/>
    <mergeCell ref="AO24:AO25"/>
    <mergeCell ref="AP24:AP25"/>
    <mergeCell ref="AQ24:AQ25"/>
    <mergeCell ref="AR24:AR25"/>
    <mergeCell ref="AS24:AS25"/>
    <mergeCell ref="AT24:AT25"/>
    <mergeCell ref="AY20:AY25"/>
    <mergeCell ref="AZ20:BD23"/>
    <mergeCell ref="BB24:BB25"/>
    <mergeCell ref="BC24:BC25"/>
    <mergeCell ref="AW24:AW25"/>
    <mergeCell ref="AX24:AX25"/>
    <mergeCell ref="AZ24:AZ25"/>
    <mergeCell ref="BA24:BA25"/>
    <mergeCell ref="AM24:AM25"/>
    <mergeCell ref="AN24:AN25"/>
    <mergeCell ref="AU24:AU25"/>
    <mergeCell ref="S24:S25"/>
    <mergeCell ref="EK19:EW19"/>
    <mergeCell ref="BL18:BM24"/>
    <mergeCell ref="V24:V25"/>
    <mergeCell ref="H18:AG18"/>
    <mergeCell ref="AH18:AI24"/>
    <mergeCell ref="H20:H25"/>
    <mergeCell ref="I20:M23"/>
    <mergeCell ref="N20:O23"/>
    <mergeCell ref="P20:T23"/>
    <mergeCell ref="U20:U25"/>
    <mergeCell ref="V20:Z23"/>
    <mergeCell ref="AA20:AB23"/>
    <mergeCell ref="AC20:AG23"/>
    <mergeCell ref="W24:W25"/>
    <mergeCell ref="X24:X25"/>
    <mergeCell ref="Y24:Y25"/>
    <mergeCell ref="M24:M25"/>
    <mergeCell ref="BH24:BH25"/>
    <mergeCell ref="BI24:BI25"/>
    <mergeCell ref="BJ24:BJ25"/>
    <mergeCell ref="BK24:BK25"/>
    <mergeCell ref="BP20:BP25"/>
    <mergeCell ref="BQ20:BU23"/>
    <mergeCell ref="AD1:AI6"/>
    <mergeCell ref="FG80:FG81"/>
    <mergeCell ref="C11:AG11"/>
    <mergeCell ref="FD15:FD25"/>
    <mergeCell ref="FE15:FE25"/>
    <mergeCell ref="FF15:FF25"/>
    <mergeCell ref="FG15:FG25"/>
    <mergeCell ref="A15:A25"/>
    <mergeCell ref="B15:B25"/>
    <mergeCell ref="C15:C25"/>
    <mergeCell ref="D15:D25"/>
    <mergeCell ref="E15:E25"/>
    <mergeCell ref="F15:AI16"/>
    <mergeCell ref="F17:AI17"/>
    <mergeCell ref="F18:G23"/>
    <mergeCell ref="AJ15:BM16"/>
    <mergeCell ref="H19:T19"/>
    <mergeCell ref="U19:AG19"/>
    <mergeCell ref="F24:F25"/>
    <mergeCell ref="G24:G25"/>
    <mergeCell ref="I24:I25"/>
    <mergeCell ref="J24:J25"/>
    <mergeCell ref="K24:K25"/>
    <mergeCell ref="L24:L25"/>
  </mergeCells>
  <phoneticPr fontId="11" type="noConversion"/>
  <printOptions horizontalCentered="1"/>
  <pageMargins left="0.23622047244094491" right="0.23622047244094491" top="0.15748031496062992" bottom="0.15748031496062992" header="0" footer="0"/>
  <pageSetup paperSize="9" scale="20" orientation="landscape" r:id="rId1"/>
  <headerFooter differentFirst="1">
    <oddHeader>&amp;C&amp;P</oddHeader>
  </headerFooter>
  <colBreaks count="5" manualBreakCount="5">
    <brk id="35" max="1048575" man="1"/>
    <brk id="65" max="1048575" man="1"/>
    <brk id="95" max="1048575" man="1"/>
    <brk id="125" max="1048575" man="1"/>
    <brk id="15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МДОО 8 мес 2022 год</vt:lpstr>
      <vt:lpstr>'МДОО 8 мес 2022 год'!Заголовки_для_печати</vt:lpstr>
      <vt:lpstr>'МДОО 8 мес 2022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2022-02-08T08:12:20Z</dcterms:modified>
</cp:coreProperties>
</file>